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E295B5BA-7402-4528-9A12-9FE831BB433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BUF!$A$1:$L$54</definedName>
    <definedName name="_xlnm.Print_Area" localSheetId="8">CPT!$A$1:$L$54</definedName>
    <definedName name="_xlnm.Print_Area" localSheetId="4">EKU!$A$1:$L$54</definedName>
    <definedName name="_xlnm.Print_Area" localSheetId="7">ETH!$A$1:$L$54</definedName>
    <definedName name="_xlnm.Print_Area" localSheetId="5">JHB!$A$1:$L$54</definedName>
    <definedName name="_xlnm.Print_Area" localSheetId="3">MAN!$A$1:$L$54</definedName>
    <definedName name="_xlnm.Print_Area" localSheetId="2">NMA!$A$1:$L$54</definedName>
    <definedName name="_xlnm.Print_Area" localSheetId="0">Summary!$A$1:$L$54</definedName>
    <definedName name="_xlnm.Print_Area" localSheetId="6">TSH!$A$1:$L$54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"/>
  <c r="K48" i="1"/>
  <c r="J48" i="1"/>
  <c r="I48" i="1"/>
  <c r="H48" i="1"/>
  <c r="G48" i="1"/>
  <c r="F48" i="1"/>
  <c r="E48" i="1"/>
  <c r="D48" i="1"/>
  <c r="C48" i="1"/>
  <c r="L39" i="2"/>
  <c r="L40" i="2" s="1"/>
  <c r="K39" i="2"/>
  <c r="J39" i="2"/>
  <c r="I39" i="2"/>
  <c r="H39" i="2"/>
  <c r="G39" i="2"/>
  <c r="F39" i="2"/>
  <c r="E39" i="2"/>
  <c r="D39" i="2"/>
  <c r="D40" i="2" s="1"/>
  <c r="C39" i="2"/>
  <c r="L39" i="3"/>
  <c r="L40" i="3" s="1"/>
  <c r="K39" i="3"/>
  <c r="J39" i="3"/>
  <c r="I39" i="3"/>
  <c r="H39" i="3"/>
  <c r="G39" i="3"/>
  <c r="F39" i="3"/>
  <c r="E39" i="3"/>
  <c r="D39" i="3"/>
  <c r="D40" i="3" s="1"/>
  <c r="C39" i="3"/>
  <c r="L39" i="4"/>
  <c r="K39" i="4"/>
  <c r="J39" i="4"/>
  <c r="I39" i="4"/>
  <c r="H39" i="4"/>
  <c r="H40" i="4" s="1"/>
  <c r="G39" i="4"/>
  <c r="F39" i="4"/>
  <c r="E39" i="4"/>
  <c r="D39" i="4"/>
  <c r="C39" i="4"/>
  <c r="J40" i="5"/>
  <c r="L39" i="5"/>
  <c r="K39" i="5"/>
  <c r="J39" i="5"/>
  <c r="I39" i="5"/>
  <c r="H39" i="5"/>
  <c r="H40" i="5" s="1"/>
  <c r="G39" i="5"/>
  <c r="F39" i="5"/>
  <c r="F40" i="5" s="1"/>
  <c r="E39" i="5"/>
  <c r="D39" i="5"/>
  <c r="C39" i="5"/>
  <c r="L39" i="6"/>
  <c r="L40" i="6" s="1"/>
  <c r="K39" i="6"/>
  <c r="J39" i="6"/>
  <c r="I39" i="6"/>
  <c r="H39" i="6"/>
  <c r="G39" i="6"/>
  <c r="F39" i="6"/>
  <c r="E39" i="6"/>
  <c r="D39" i="6"/>
  <c r="D40" i="6" s="1"/>
  <c r="C39" i="6"/>
  <c r="L39" i="7"/>
  <c r="L40" i="7" s="1"/>
  <c r="K39" i="7"/>
  <c r="J39" i="7"/>
  <c r="I39" i="7"/>
  <c r="H39" i="7"/>
  <c r="G39" i="7"/>
  <c r="F39" i="7"/>
  <c r="E39" i="7"/>
  <c r="D39" i="7"/>
  <c r="D40" i="7" s="1"/>
  <c r="C39" i="7"/>
  <c r="L39" i="8"/>
  <c r="K39" i="8"/>
  <c r="J39" i="8"/>
  <c r="I39" i="8"/>
  <c r="H39" i="8"/>
  <c r="H40" i="8" s="1"/>
  <c r="G39" i="8"/>
  <c r="F39" i="8"/>
  <c r="E39" i="8"/>
  <c r="D39" i="8"/>
  <c r="C39" i="8"/>
  <c r="J40" i="9"/>
  <c r="L39" i="9"/>
  <c r="K39" i="9"/>
  <c r="J39" i="9"/>
  <c r="I39" i="9"/>
  <c r="H39" i="9"/>
  <c r="H40" i="9" s="1"/>
  <c r="G39" i="9"/>
  <c r="F39" i="9"/>
  <c r="F40" i="9" s="1"/>
  <c r="E39" i="9"/>
  <c r="D39" i="9"/>
  <c r="C39" i="9"/>
  <c r="L39" i="1"/>
  <c r="L40" i="1" s="1"/>
  <c r="K39" i="1"/>
  <c r="J39" i="1"/>
  <c r="I39" i="1"/>
  <c r="H39" i="1"/>
  <c r="G39" i="1"/>
  <c r="F39" i="1"/>
  <c r="E39" i="1"/>
  <c r="D39" i="1"/>
  <c r="D40" i="1" s="1"/>
  <c r="C39" i="1"/>
  <c r="L34" i="2"/>
  <c r="K34" i="2"/>
  <c r="J34" i="2"/>
  <c r="I34" i="2"/>
  <c r="I40" i="2" s="1"/>
  <c r="H34" i="2"/>
  <c r="G34" i="2"/>
  <c r="F34" i="2"/>
  <c r="F40" i="2" s="1"/>
  <c r="E34" i="2"/>
  <c r="E40" i="2" s="1"/>
  <c r="D34" i="2"/>
  <c r="C34" i="2"/>
  <c r="L34" i="3"/>
  <c r="K34" i="3"/>
  <c r="J34" i="3"/>
  <c r="J40" i="3" s="1"/>
  <c r="I34" i="3"/>
  <c r="I40" i="3" s="1"/>
  <c r="H34" i="3"/>
  <c r="G34" i="3"/>
  <c r="F34" i="3"/>
  <c r="F40" i="3" s="1"/>
  <c r="E34" i="3"/>
  <c r="E40" i="3" s="1"/>
  <c r="D34" i="3"/>
  <c r="C34" i="3"/>
  <c r="L34" i="4"/>
  <c r="K34" i="4"/>
  <c r="J34" i="4"/>
  <c r="J40" i="4" s="1"/>
  <c r="I34" i="4"/>
  <c r="I40" i="4" s="1"/>
  <c r="H34" i="4"/>
  <c r="G34" i="4"/>
  <c r="F34" i="4"/>
  <c r="F40" i="4" s="1"/>
  <c r="E34" i="4"/>
  <c r="E40" i="4" s="1"/>
  <c r="D34" i="4"/>
  <c r="C34" i="4"/>
  <c r="L34" i="5"/>
  <c r="K34" i="5"/>
  <c r="J34" i="5"/>
  <c r="I34" i="5"/>
  <c r="I40" i="5" s="1"/>
  <c r="H34" i="5"/>
  <c r="G34" i="5"/>
  <c r="F34" i="5"/>
  <c r="E34" i="5"/>
  <c r="E40" i="5" s="1"/>
  <c r="D34" i="5"/>
  <c r="C34" i="5"/>
  <c r="L34" i="6"/>
  <c r="K34" i="6"/>
  <c r="J34" i="6"/>
  <c r="J40" i="6" s="1"/>
  <c r="I34" i="6"/>
  <c r="I40" i="6" s="1"/>
  <c r="H34" i="6"/>
  <c r="G34" i="6"/>
  <c r="F34" i="6"/>
  <c r="F40" i="6" s="1"/>
  <c r="E34" i="6"/>
  <c r="E40" i="6" s="1"/>
  <c r="D34" i="6"/>
  <c r="C34" i="6"/>
  <c r="L34" i="7"/>
  <c r="K34" i="7"/>
  <c r="J34" i="7"/>
  <c r="J40" i="7" s="1"/>
  <c r="I34" i="7"/>
  <c r="I40" i="7" s="1"/>
  <c r="H34" i="7"/>
  <c r="G34" i="7"/>
  <c r="F34" i="7"/>
  <c r="F40" i="7" s="1"/>
  <c r="E34" i="7"/>
  <c r="E40" i="7" s="1"/>
  <c r="D34" i="7"/>
  <c r="C34" i="7"/>
  <c r="L34" i="8"/>
  <c r="K34" i="8"/>
  <c r="J34" i="8"/>
  <c r="J40" i="8" s="1"/>
  <c r="I34" i="8"/>
  <c r="I40" i="8" s="1"/>
  <c r="H34" i="8"/>
  <c r="G34" i="8"/>
  <c r="F34" i="8"/>
  <c r="F40" i="8" s="1"/>
  <c r="E34" i="8"/>
  <c r="E40" i="8" s="1"/>
  <c r="D34" i="8"/>
  <c r="C34" i="8"/>
  <c r="L34" i="9"/>
  <c r="K34" i="9"/>
  <c r="J34" i="9"/>
  <c r="I34" i="9"/>
  <c r="I40" i="9" s="1"/>
  <c r="H34" i="9"/>
  <c r="G34" i="9"/>
  <c r="F34" i="9"/>
  <c r="E34" i="9"/>
  <c r="E40" i="9" s="1"/>
  <c r="D34" i="9"/>
  <c r="C34" i="9"/>
  <c r="L34" i="1"/>
  <c r="K34" i="1"/>
  <c r="J34" i="1"/>
  <c r="J40" i="1" s="1"/>
  <c r="I34" i="1"/>
  <c r="I40" i="1" s="1"/>
  <c r="H34" i="1"/>
  <c r="G34" i="1"/>
  <c r="F34" i="1"/>
  <c r="F40" i="1" s="1"/>
  <c r="E34" i="1"/>
  <c r="E40" i="1" s="1"/>
  <c r="D34" i="1"/>
  <c r="C34" i="1"/>
  <c r="L24" i="2"/>
  <c r="K24" i="2"/>
  <c r="J24" i="2"/>
  <c r="I24" i="2"/>
  <c r="H24" i="2"/>
  <c r="G24" i="2"/>
  <c r="F24" i="2"/>
  <c r="E24" i="2"/>
  <c r="D24" i="2"/>
  <c r="C24" i="2"/>
  <c r="K25" i="3"/>
  <c r="L24" i="3"/>
  <c r="K24" i="3"/>
  <c r="J24" i="3"/>
  <c r="I24" i="3"/>
  <c r="I25" i="3" s="1"/>
  <c r="I42" i="3" s="1"/>
  <c r="H24" i="3"/>
  <c r="G24" i="3"/>
  <c r="F24" i="3"/>
  <c r="E24" i="3"/>
  <c r="D24" i="3"/>
  <c r="C24" i="3"/>
  <c r="J25" i="4"/>
  <c r="J42" i="4" s="1"/>
  <c r="L24" i="4"/>
  <c r="K24" i="4"/>
  <c r="J24" i="4"/>
  <c r="I24" i="4"/>
  <c r="H24" i="4"/>
  <c r="G24" i="4"/>
  <c r="F24" i="4"/>
  <c r="E24" i="4"/>
  <c r="D24" i="4"/>
  <c r="C24" i="4"/>
  <c r="K25" i="5"/>
  <c r="L24" i="5"/>
  <c r="K24" i="5"/>
  <c r="J24" i="5"/>
  <c r="I24" i="5"/>
  <c r="I25" i="5" s="1"/>
  <c r="H24" i="5"/>
  <c r="G24" i="5"/>
  <c r="G25" i="5" s="1"/>
  <c r="F24" i="5"/>
  <c r="E24" i="5"/>
  <c r="D24" i="5"/>
  <c r="C24" i="5"/>
  <c r="J25" i="6"/>
  <c r="J42" i="6" s="1"/>
  <c r="L24" i="6"/>
  <c r="K24" i="6"/>
  <c r="J24" i="6"/>
  <c r="I24" i="6"/>
  <c r="H24" i="6"/>
  <c r="H25" i="6" s="1"/>
  <c r="G24" i="6"/>
  <c r="F24" i="6"/>
  <c r="F25" i="6" s="1"/>
  <c r="F42" i="6" s="1"/>
  <c r="E24" i="6"/>
  <c r="D24" i="6"/>
  <c r="C24" i="6"/>
  <c r="G25" i="7"/>
  <c r="C25" i="7"/>
  <c r="L24" i="7"/>
  <c r="K24" i="7"/>
  <c r="J24" i="7"/>
  <c r="I24" i="7"/>
  <c r="H24" i="7"/>
  <c r="G24" i="7"/>
  <c r="F24" i="7"/>
  <c r="E24" i="7"/>
  <c r="E25" i="7" s="1"/>
  <c r="E42" i="7" s="1"/>
  <c r="D24" i="7"/>
  <c r="C24" i="7"/>
  <c r="L24" i="8"/>
  <c r="L25" i="8" s="1"/>
  <c r="K24" i="8"/>
  <c r="J24" i="8"/>
  <c r="I24" i="8"/>
  <c r="H24" i="8"/>
  <c r="G24" i="8"/>
  <c r="F24" i="8"/>
  <c r="F25" i="8" s="1"/>
  <c r="F42" i="8" s="1"/>
  <c r="E24" i="8"/>
  <c r="D24" i="8"/>
  <c r="D25" i="8" s="1"/>
  <c r="C24" i="8"/>
  <c r="L24" i="9"/>
  <c r="K24" i="9"/>
  <c r="J24" i="9"/>
  <c r="I24" i="9"/>
  <c r="H24" i="9"/>
  <c r="G24" i="9"/>
  <c r="F24" i="9"/>
  <c r="E24" i="9"/>
  <c r="E25" i="9" s="1"/>
  <c r="E42" i="9" s="1"/>
  <c r="D24" i="9"/>
  <c r="C24" i="9"/>
  <c r="C25" i="9" s="1"/>
  <c r="L24" i="1"/>
  <c r="K24" i="1"/>
  <c r="J24" i="1"/>
  <c r="I24" i="1"/>
  <c r="H24" i="1"/>
  <c r="G24" i="1"/>
  <c r="F24" i="1"/>
  <c r="E24" i="1"/>
  <c r="D24" i="1"/>
  <c r="C24" i="1"/>
  <c r="L12" i="2"/>
  <c r="K12" i="2"/>
  <c r="J12" i="2"/>
  <c r="J25" i="2" s="1"/>
  <c r="I12" i="2"/>
  <c r="H12" i="2"/>
  <c r="G12" i="2"/>
  <c r="F12" i="2"/>
  <c r="F25" i="2" s="1"/>
  <c r="F42" i="2" s="1"/>
  <c r="E12" i="2"/>
  <c r="D12" i="2"/>
  <c r="C12" i="2"/>
  <c r="L12" i="3"/>
  <c r="K12" i="3"/>
  <c r="J12" i="3"/>
  <c r="J25" i="3" s="1"/>
  <c r="J42" i="3" s="1"/>
  <c r="I12" i="3"/>
  <c r="H12" i="3"/>
  <c r="G12" i="3"/>
  <c r="G25" i="3" s="1"/>
  <c r="F12" i="3"/>
  <c r="F25" i="3" s="1"/>
  <c r="F42" i="3" s="1"/>
  <c r="E12" i="3"/>
  <c r="D12" i="3"/>
  <c r="C12" i="3"/>
  <c r="C25" i="3" s="1"/>
  <c r="L12" i="4"/>
  <c r="K12" i="4"/>
  <c r="K25" i="4" s="1"/>
  <c r="J12" i="4"/>
  <c r="I12" i="4"/>
  <c r="H12" i="4"/>
  <c r="G12" i="4"/>
  <c r="G25" i="4" s="1"/>
  <c r="F12" i="4"/>
  <c r="F25" i="4" s="1"/>
  <c r="F42" i="4" s="1"/>
  <c r="E12" i="4"/>
  <c r="D12" i="4"/>
  <c r="C12" i="4"/>
  <c r="C25" i="4" s="1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C25" i="5" s="1"/>
  <c r="L12" i="6"/>
  <c r="K12" i="6"/>
  <c r="K25" i="6" s="1"/>
  <c r="J12" i="6"/>
  <c r="I12" i="6"/>
  <c r="H12" i="6"/>
  <c r="G12" i="6"/>
  <c r="G25" i="6" s="1"/>
  <c r="F12" i="6"/>
  <c r="E12" i="6"/>
  <c r="D12" i="6"/>
  <c r="C12" i="6"/>
  <c r="C25" i="6" s="1"/>
  <c r="L12" i="7"/>
  <c r="K12" i="7"/>
  <c r="K25" i="7" s="1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L12" i="8"/>
  <c r="K12" i="8"/>
  <c r="K25" i="8" s="1"/>
  <c r="J12" i="8"/>
  <c r="J25" i="8" s="1"/>
  <c r="J42" i="8" s="1"/>
  <c r="I12" i="8"/>
  <c r="H12" i="8"/>
  <c r="G12" i="8"/>
  <c r="G25" i="8" s="1"/>
  <c r="F12" i="8"/>
  <c r="E12" i="8"/>
  <c r="D12" i="8"/>
  <c r="C12" i="8"/>
  <c r="C25" i="8" s="1"/>
  <c r="L12" i="9"/>
  <c r="K12" i="9"/>
  <c r="K25" i="9" s="1"/>
  <c r="J12" i="9"/>
  <c r="J25" i="9" s="1"/>
  <c r="J42" i="9" s="1"/>
  <c r="I12" i="9"/>
  <c r="H12" i="9"/>
  <c r="G12" i="9"/>
  <c r="G25" i="9" s="1"/>
  <c r="F12" i="9"/>
  <c r="F25" i="9" s="1"/>
  <c r="F42" i="9" s="1"/>
  <c r="E12" i="9"/>
  <c r="D12" i="9"/>
  <c r="C12" i="9"/>
  <c r="L12" i="1"/>
  <c r="K12" i="1"/>
  <c r="K25" i="1" s="1"/>
  <c r="J12" i="1"/>
  <c r="J25" i="1" s="1"/>
  <c r="J42" i="1" s="1"/>
  <c r="I12" i="1"/>
  <c r="H12" i="1"/>
  <c r="G12" i="1"/>
  <c r="G25" i="1" s="1"/>
  <c r="F12" i="1"/>
  <c r="F25" i="1" s="1"/>
  <c r="F42" i="1" s="1"/>
  <c r="E12" i="1"/>
  <c r="D12" i="1"/>
  <c r="C12" i="1"/>
  <c r="C25" i="1" s="1"/>
  <c r="I42" i="5" l="1"/>
  <c r="C42" i="3"/>
  <c r="K42" i="3"/>
  <c r="K42" i="1"/>
  <c r="D25" i="9"/>
  <c r="D42" i="9" s="1"/>
  <c r="L25" i="9"/>
  <c r="E25" i="8"/>
  <c r="E42" i="8" s="1"/>
  <c r="H25" i="5"/>
  <c r="H42" i="5" s="1"/>
  <c r="I25" i="4"/>
  <c r="I42" i="4" s="1"/>
  <c r="C25" i="2"/>
  <c r="K25" i="2"/>
  <c r="G40" i="9"/>
  <c r="G42" i="9" s="1"/>
  <c r="C40" i="7"/>
  <c r="C42" i="7" s="1"/>
  <c r="K40" i="7"/>
  <c r="K42" i="7" s="1"/>
  <c r="G40" i="5"/>
  <c r="G42" i="5" s="1"/>
  <c r="C40" i="3"/>
  <c r="K40" i="3"/>
  <c r="H25" i="4"/>
  <c r="H42" i="4" s="1"/>
  <c r="L25" i="2"/>
  <c r="L42" i="2" s="1"/>
  <c r="E25" i="1"/>
  <c r="E42" i="1" s="1"/>
  <c r="H25" i="7"/>
  <c r="H42" i="7" s="1"/>
  <c r="I25" i="6"/>
  <c r="I42" i="6" s="1"/>
  <c r="D25" i="3"/>
  <c r="D42" i="3" s="1"/>
  <c r="L25" i="3"/>
  <c r="L42" i="3" s="1"/>
  <c r="E25" i="2"/>
  <c r="E42" i="2" s="1"/>
  <c r="G40" i="1"/>
  <c r="G42" i="1" s="1"/>
  <c r="C40" i="8"/>
  <c r="C42" i="8" s="1"/>
  <c r="K40" i="8"/>
  <c r="K42" i="8" s="1"/>
  <c r="G40" i="6"/>
  <c r="G42" i="6" s="1"/>
  <c r="C40" i="4"/>
  <c r="C42" i="4" s="1"/>
  <c r="K40" i="4"/>
  <c r="K42" i="4" s="1"/>
  <c r="G40" i="2"/>
  <c r="L25" i="1"/>
  <c r="L42" i="1" s="1"/>
  <c r="H25" i="8"/>
  <c r="H42" i="8" s="1"/>
  <c r="I25" i="7"/>
  <c r="I42" i="7" s="1"/>
  <c r="D25" i="4"/>
  <c r="L25" i="4"/>
  <c r="L42" i="4" s="1"/>
  <c r="E25" i="3"/>
  <c r="E42" i="3" s="1"/>
  <c r="H40" i="1"/>
  <c r="D40" i="8"/>
  <c r="D42" i="8" s="1"/>
  <c r="L40" i="8"/>
  <c r="L42" i="8" s="1"/>
  <c r="H40" i="6"/>
  <c r="H42" i="6" s="1"/>
  <c r="D40" i="4"/>
  <c r="L40" i="4"/>
  <c r="H40" i="2"/>
  <c r="D25" i="2"/>
  <c r="D42" i="2" s="1"/>
  <c r="H25" i="9"/>
  <c r="H42" i="9" s="1"/>
  <c r="I25" i="8"/>
  <c r="I42" i="8" s="1"/>
  <c r="D25" i="5"/>
  <c r="L25" i="5"/>
  <c r="E25" i="4"/>
  <c r="E42" i="4" s="1"/>
  <c r="G25" i="2"/>
  <c r="G42" i="2" s="1"/>
  <c r="C40" i="9"/>
  <c r="C42" i="9" s="1"/>
  <c r="K40" i="9"/>
  <c r="K42" i="9" s="1"/>
  <c r="G40" i="7"/>
  <c r="G42" i="7" s="1"/>
  <c r="C40" i="5"/>
  <c r="C42" i="5" s="1"/>
  <c r="K40" i="5"/>
  <c r="K42" i="5" s="1"/>
  <c r="G40" i="3"/>
  <c r="G42" i="3" s="1"/>
  <c r="H25" i="1"/>
  <c r="H42" i="1" s="1"/>
  <c r="I25" i="9"/>
  <c r="I42" i="9" s="1"/>
  <c r="D25" i="6"/>
  <c r="D42" i="6" s="1"/>
  <c r="L25" i="6"/>
  <c r="L42" i="6" s="1"/>
  <c r="E25" i="5"/>
  <c r="E42" i="5" s="1"/>
  <c r="H25" i="2"/>
  <c r="D40" i="9"/>
  <c r="L40" i="9"/>
  <c r="H40" i="7"/>
  <c r="D40" i="5"/>
  <c r="L40" i="5"/>
  <c r="H40" i="3"/>
  <c r="J40" i="2"/>
  <c r="J42" i="2" s="1"/>
  <c r="D25" i="1"/>
  <c r="D42" i="1" s="1"/>
  <c r="I25" i="1"/>
  <c r="I42" i="1" s="1"/>
  <c r="D25" i="7"/>
  <c r="D42" i="7" s="1"/>
  <c r="L25" i="7"/>
  <c r="L42" i="7" s="1"/>
  <c r="E25" i="6"/>
  <c r="E42" i="6" s="1"/>
  <c r="H25" i="3"/>
  <c r="H42" i="3" s="1"/>
  <c r="I25" i="2"/>
  <c r="I42" i="2" s="1"/>
  <c r="C40" i="1"/>
  <c r="C42" i="1" s="1"/>
  <c r="K40" i="1"/>
  <c r="G40" i="8"/>
  <c r="G42" i="8" s="1"/>
  <c r="C40" i="6"/>
  <c r="C42" i="6" s="1"/>
  <c r="K40" i="6"/>
  <c r="K42" i="6" s="1"/>
  <c r="G40" i="4"/>
  <c r="G42" i="4" s="1"/>
  <c r="C40" i="2"/>
  <c r="K40" i="2"/>
  <c r="L42" i="9" l="1"/>
  <c r="D42" i="4"/>
  <c r="K42" i="2"/>
  <c r="L42" i="5"/>
  <c r="C42" i="2"/>
  <c r="D42" i="5"/>
  <c r="H42" i="2"/>
</calcChain>
</file>

<file path=xl/sharedStrings.xml><?xml version="1.0" encoding="utf-8"?>
<sst xmlns="http://schemas.openxmlformats.org/spreadsheetml/2006/main" count="990" uniqueCount="75">
  <si>
    <t>Eastern Cape: Buffalo City (BUF)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</si>
  <si>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</si>
  <si>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</si>
  <si>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</si>
  <si>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</si>
  <si>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</si>
  <si>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</si>
  <si>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</si>
  <si>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</si>
  <si>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</si>
  <si>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</si>
  <si>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</si>
  <si>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</si>
  <si>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</si>
  <si>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</si>
  <si>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</si>
  <si>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</si>
  <si>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</si>
  <si>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</si>
  <si>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</si>
  <si>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</si>
  <si>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</si>
  <si>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</si>
  <si>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</si>
  <si>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</si>
  <si>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</si>
  <si>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</si>
  <si>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</si>
  <si>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</si>
  <si>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</si>
  <si>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</si>
  <si>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</si>
  <si>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</si>
  <si>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</si>
  <si>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</si>
  <si>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</si>
  <si>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</si>
  <si>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</si>
  <si>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</si>
  <si>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</si>
  <si>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</si>
  <si>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</si>
  <si>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</si>
  <si>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</si>
  <si>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</si>
  <si>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</si>
  <si>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</si>
  <si>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</si>
  <si>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</si>
  <si>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</si>
  <si>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</si>
  <si>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</si>
  <si>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</si>
  <si>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</si>
  <si>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</si>
  <si>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</si>
  <si>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</si>
  <si>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</si>
  <si>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</si>
  <si>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</si>
  <si>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</si>
  <si>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Eastern Cape: Nelson Mandela Bay (NMA) - Table A6 Budgeted Financial Position ( All ) for 4th Quarter ended 30 June 2022 (Figures Finalised as at 2022/08/09)</t>
  </si>
  <si>
    <t>Free State: Mangaung (MAN) - Table A6 Budgeted Financial Position ( All ) for 4th Quarter ended 30 June 2022 (Figures Finalised as at 2022/08/09)</t>
  </si>
  <si>
    <t>Gauteng: City of Ekurhuleni (EKU) - Table A6 Budgeted Financial Position ( All ) for 4th Quarter ended 30 June 2022 (Figures Finalised as at 2022/08/09)</t>
  </si>
  <si>
    <t>Gauteng: City of Johannesburg (JHB) - Table A6 Budgeted Financial Position ( All ) for 4th Quarter ended 30 June 2022 (Figures Finalised as at 2022/08/09)</t>
  </si>
  <si>
    <t>Gauteng: City of Tshwane (TSH) - Table A6 Budgeted Financial Position ( All ) for 4th Quarter ended 30 June 2022 (Figures Finalised as at 2022/08/09)</t>
  </si>
  <si>
    <t>Kwazulu-Natal: eThekwini (ETH) - Table A6 Budgeted Financial Position ( All ) for 4th Quarter ended 30 June 2022 (Figures Finalised as at 2022/08/09)</t>
  </si>
  <si>
    <t>Western Cape: Cape Town (CPT)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</si>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</sst>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8" width="9.7109375" customWidth="1"/>
    <col min="9" max="9" width="11.28515625" customWidth="1"/>
    <col min="10" max="12" width="9.7109375" customWidth="1"/>
  </cols>
  <sheetData>
    <row r="1" spans="1:12" ht="19.149999999999999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10523712588</v>
      </c>
      <c r="D6" s="19">
        <v>9068870995</v>
      </c>
      <c r="E6" s="20">
        <v>10309423527</v>
      </c>
      <c r="F6" s="21">
        <v>8831867784</v>
      </c>
      <c r="G6" s="19">
        <v>28968680359</v>
      </c>
      <c r="H6" s="20">
        <v>28968680359</v>
      </c>
      <c r="I6" s="22">
        <v>-2483554753</v>
      </c>
      <c r="J6" s="23">
        <v>10569590584</v>
      </c>
      <c r="K6" s="19">
        <v>55012005343</v>
      </c>
      <c r="L6" s="20">
        <v>60992200158</v>
      </c>
    </row>
    <row r="7" spans="1:12" ht="13.5" x14ac:dyDescent="0.25">
      <c r="A7" s="24" t="s">
        <v>22</v>
      </c>
      <c r="B7" s="18" t="s">
        <v>9</v>
      </c>
      <c r="C7" s="19">
        <v>18143521049</v>
      </c>
      <c r="D7" s="19">
        <v>10994015103</v>
      </c>
      <c r="E7" s="20">
        <v>15220609932</v>
      </c>
      <c r="F7" s="21">
        <v>19121587829</v>
      </c>
      <c r="G7" s="19">
        <v>21162941863</v>
      </c>
      <c r="H7" s="20">
        <v>21162941863</v>
      </c>
      <c r="I7" s="22">
        <v>9901675361</v>
      </c>
      <c r="J7" s="23">
        <v>20020027860</v>
      </c>
      <c r="K7" s="19">
        <v>23684546596</v>
      </c>
      <c r="L7" s="20">
        <v>29419578561</v>
      </c>
    </row>
    <row r="8" spans="1:12" ht="13.5" x14ac:dyDescent="0.25">
      <c r="A8" s="24" t="s">
        <v>23</v>
      </c>
      <c r="B8" s="18" t="s">
        <v>9</v>
      </c>
      <c r="C8" s="19">
        <v>25102871982</v>
      </c>
      <c r="D8" s="19">
        <v>34789997014</v>
      </c>
      <c r="E8" s="20">
        <v>39089902711</v>
      </c>
      <c r="F8" s="21">
        <v>45852704612</v>
      </c>
      <c r="G8" s="19">
        <v>30667667032</v>
      </c>
      <c r="H8" s="20">
        <v>30667667032</v>
      </c>
      <c r="I8" s="22">
        <v>1024251515772</v>
      </c>
      <c r="J8" s="23">
        <v>45805826289</v>
      </c>
      <c r="K8" s="19">
        <v>50531073449</v>
      </c>
      <c r="L8" s="20">
        <v>55403685550</v>
      </c>
    </row>
    <row r="9" spans="1:12" ht="13.5" x14ac:dyDescent="0.25">
      <c r="A9" s="24" t="s">
        <v>24</v>
      </c>
      <c r="B9" s="18" t="s">
        <v>19</v>
      </c>
      <c r="C9" s="19">
        <v>32395648768</v>
      </c>
      <c r="D9" s="19">
        <v>32522225565</v>
      </c>
      <c r="E9" s="20">
        <v>13247250666</v>
      </c>
      <c r="F9" s="21">
        <v>8282317568</v>
      </c>
      <c r="G9" s="19">
        <v>7337294782</v>
      </c>
      <c r="H9" s="20">
        <v>7337294782</v>
      </c>
      <c r="I9" s="22">
        <v>26571956144</v>
      </c>
      <c r="J9" s="23">
        <v>11372132118</v>
      </c>
      <c r="K9" s="19">
        <v>10149283170</v>
      </c>
      <c r="L9" s="20">
        <v>11837532427</v>
      </c>
    </row>
    <row r="10" spans="1:12" ht="13.5" x14ac:dyDescent="0.25">
      <c r="A10" s="24" t="s">
        <v>25</v>
      </c>
      <c r="B10" s="18" t="s">
        <v>19</v>
      </c>
      <c r="C10" s="19">
        <v>1869977136</v>
      </c>
      <c r="D10" s="19">
        <v>2313185939</v>
      </c>
      <c r="E10" s="20">
        <v>1983156892</v>
      </c>
      <c r="F10" s="25">
        <v>329201502</v>
      </c>
      <c r="G10" s="26">
        <v>326613437</v>
      </c>
      <c r="H10" s="27">
        <v>326613437</v>
      </c>
      <c r="I10" s="22">
        <v>1225262579</v>
      </c>
      <c r="J10" s="28">
        <v>452614788</v>
      </c>
      <c r="K10" s="26">
        <v>535848392</v>
      </c>
      <c r="L10" s="27">
        <v>639515044</v>
      </c>
    </row>
    <row r="11" spans="1:12" ht="13.5" x14ac:dyDescent="0.25">
      <c r="A11" s="24" t="s">
        <v>26</v>
      </c>
      <c r="B11" s="18" t="s">
        <v>27</v>
      </c>
      <c r="C11" s="19">
        <v>4257850114</v>
      </c>
      <c r="D11" s="19">
        <v>2908102630</v>
      </c>
      <c r="E11" s="20">
        <v>3097610516</v>
      </c>
      <c r="F11" s="21">
        <v>4429181693</v>
      </c>
      <c r="G11" s="19">
        <v>4406135239</v>
      </c>
      <c r="H11" s="20">
        <v>4406135239</v>
      </c>
      <c r="I11" s="22">
        <v>3231175990</v>
      </c>
      <c r="J11" s="23">
        <v>735695064</v>
      </c>
      <c r="K11" s="19">
        <v>641206956</v>
      </c>
      <c r="L11" s="20">
        <v>529825513</v>
      </c>
    </row>
    <row r="12" spans="1:12" ht="13.5" x14ac:dyDescent="0.25">
      <c r="A12" s="29" t="s">
        <v>28</v>
      </c>
      <c r="B12" s="30" t="s">
        <v>19</v>
      </c>
      <c r="C12" s="31">
        <f>SUM(C6:C11)</f>
        <v>92293581637</v>
      </c>
      <c r="D12" s="31">
        <f t="shared" ref="D12:L12" si="0">SUM(D6:D11)</f>
        <v>92596397246</v>
      </c>
      <c r="E12" s="32">
        <f t="shared" si="0"/>
        <v>82947954244</v>
      </c>
      <c r="F12" s="33">
        <f t="shared" si="0"/>
        <v>86846860988</v>
      </c>
      <c r="G12" s="31">
        <f t="shared" si="0"/>
        <v>92869332712</v>
      </c>
      <c r="H12" s="32">
        <f t="shared" si="0"/>
        <v>92869332712</v>
      </c>
      <c r="I12" s="34">
        <f t="shared" si="0"/>
        <v>1062698031093</v>
      </c>
      <c r="J12" s="35">
        <f t="shared" si="0"/>
        <v>88955886703</v>
      </c>
      <c r="K12" s="31">
        <f t="shared" si="0"/>
        <v>140553963906</v>
      </c>
      <c r="L12" s="32">
        <f t="shared" si="0"/>
        <v>158822337253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5213623331</v>
      </c>
      <c r="D15" s="19">
        <v>3304999796</v>
      </c>
      <c r="E15" s="20">
        <v>3618827884</v>
      </c>
      <c r="F15" s="21">
        <v>407493506</v>
      </c>
      <c r="G15" s="19">
        <v>454448065</v>
      </c>
      <c r="H15" s="20">
        <v>454448065</v>
      </c>
      <c r="I15" s="22">
        <v>3022018366</v>
      </c>
      <c r="J15" s="23">
        <v>430730263</v>
      </c>
      <c r="K15" s="19">
        <v>434236194</v>
      </c>
      <c r="L15" s="20">
        <v>438310580</v>
      </c>
    </row>
    <row r="16" spans="1:12" ht="13.5" x14ac:dyDescent="0.25">
      <c r="A16" s="24" t="s">
        <v>32</v>
      </c>
      <c r="B16" s="18" t="s">
        <v>19</v>
      </c>
      <c r="C16" s="19">
        <v>3796424182</v>
      </c>
      <c r="D16" s="19">
        <v>8490979021</v>
      </c>
      <c r="E16" s="20">
        <v>7623581026</v>
      </c>
      <c r="F16" s="25">
        <v>9243880146</v>
      </c>
      <c r="G16" s="26">
        <v>9206804439</v>
      </c>
      <c r="H16" s="27">
        <v>9206804439</v>
      </c>
      <c r="I16" s="22">
        <v>7819224898</v>
      </c>
      <c r="J16" s="28">
        <v>8591388713</v>
      </c>
      <c r="K16" s="26">
        <v>8306387204</v>
      </c>
      <c r="L16" s="27">
        <v>6150521990</v>
      </c>
    </row>
    <row r="17" spans="1:12" ht="13.5" x14ac:dyDescent="0.25">
      <c r="A17" s="24" t="s">
        <v>33</v>
      </c>
      <c r="B17" s="18" t="s">
        <v>19</v>
      </c>
      <c r="C17" s="19">
        <v>5287128632</v>
      </c>
      <c r="D17" s="19">
        <v>3385015888</v>
      </c>
      <c r="E17" s="20">
        <v>3398110540</v>
      </c>
      <c r="F17" s="21">
        <v>6013481499</v>
      </c>
      <c r="G17" s="19">
        <v>5096683505</v>
      </c>
      <c r="H17" s="20">
        <v>5096683505</v>
      </c>
      <c r="I17" s="22">
        <v>3077623949</v>
      </c>
      <c r="J17" s="23">
        <v>5624902239</v>
      </c>
      <c r="K17" s="19">
        <v>5840345104</v>
      </c>
      <c r="L17" s="20">
        <v>6073796793</v>
      </c>
    </row>
    <row r="18" spans="1:12" ht="13.5" x14ac:dyDescent="0.25">
      <c r="A18" s="24" t="s">
        <v>34</v>
      </c>
      <c r="B18" s="18" t="s">
        <v>19</v>
      </c>
      <c r="C18" s="19">
        <v>619032238</v>
      </c>
      <c r="D18" s="19">
        <v>707923054</v>
      </c>
      <c r="E18" s="20">
        <v>681572908</v>
      </c>
      <c r="F18" s="21">
        <v>784783630</v>
      </c>
      <c r="G18" s="19">
        <v>783069630</v>
      </c>
      <c r="H18" s="20">
        <v>783069630</v>
      </c>
      <c r="I18" s="22">
        <v>681572908</v>
      </c>
      <c r="J18" s="23">
        <v>736231552</v>
      </c>
      <c r="K18" s="19">
        <v>767423968</v>
      </c>
      <c r="L18" s="20">
        <v>800728962</v>
      </c>
    </row>
    <row r="19" spans="1:12" ht="13.5" x14ac:dyDescent="0.25">
      <c r="A19" s="24" t="s">
        <v>35</v>
      </c>
      <c r="B19" s="18" t="s">
        <v>36</v>
      </c>
      <c r="C19" s="19">
        <v>269364346436</v>
      </c>
      <c r="D19" s="19">
        <v>245944313868</v>
      </c>
      <c r="E19" s="20">
        <v>258088467940</v>
      </c>
      <c r="F19" s="21">
        <v>373910448660</v>
      </c>
      <c r="G19" s="19">
        <v>371336415235</v>
      </c>
      <c r="H19" s="20">
        <v>371336415235</v>
      </c>
      <c r="I19" s="22">
        <v>159914170670</v>
      </c>
      <c r="J19" s="23">
        <v>373317978364</v>
      </c>
      <c r="K19" s="19">
        <v>342519143027</v>
      </c>
      <c r="L19" s="20">
        <v>359552152493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-1064918304</v>
      </c>
      <c r="D21" s="19">
        <v>-813368</v>
      </c>
      <c r="E21" s="20">
        <v>-623242</v>
      </c>
      <c r="F21" s="21">
        <v>653168201</v>
      </c>
      <c r="G21" s="19">
        <v>42070307</v>
      </c>
      <c r="H21" s="20">
        <v>42070307</v>
      </c>
      <c r="I21" s="22">
        <v>-11266</v>
      </c>
      <c r="J21" s="23">
        <v>36636981</v>
      </c>
      <c r="K21" s="19">
        <v>72700531</v>
      </c>
      <c r="L21" s="20">
        <v>75394307</v>
      </c>
    </row>
    <row r="22" spans="1:12" ht="13.5" x14ac:dyDescent="0.25">
      <c r="A22" s="24" t="s">
        <v>38</v>
      </c>
      <c r="B22" s="18" t="s">
        <v>19</v>
      </c>
      <c r="C22" s="19">
        <v>-3034323469</v>
      </c>
      <c r="D22" s="19">
        <v>-1080715581</v>
      </c>
      <c r="E22" s="20">
        <v>728071757</v>
      </c>
      <c r="F22" s="21">
        <v>6168580483</v>
      </c>
      <c r="G22" s="19">
        <v>5060439884</v>
      </c>
      <c r="H22" s="20">
        <v>5060439884</v>
      </c>
      <c r="I22" s="22">
        <v>1470626751</v>
      </c>
      <c r="J22" s="23">
        <v>5575096375</v>
      </c>
      <c r="K22" s="19">
        <v>5921071055</v>
      </c>
      <c r="L22" s="20">
        <v>6053621612</v>
      </c>
    </row>
    <row r="23" spans="1:12" ht="13.5" x14ac:dyDescent="0.25">
      <c r="A23" s="24" t="s">
        <v>39</v>
      </c>
      <c r="B23" s="18" t="s">
        <v>19</v>
      </c>
      <c r="C23" s="19">
        <v>16729444822</v>
      </c>
      <c r="D23" s="19">
        <v>14317002868</v>
      </c>
      <c r="E23" s="20">
        <v>14477267744</v>
      </c>
      <c r="F23" s="25">
        <v>2849767585</v>
      </c>
      <c r="G23" s="26">
        <v>3126874581</v>
      </c>
      <c r="H23" s="27">
        <v>3126874581</v>
      </c>
      <c r="I23" s="21">
        <v>1465924484</v>
      </c>
      <c r="J23" s="28">
        <v>3162805797</v>
      </c>
      <c r="K23" s="26">
        <v>3170693000</v>
      </c>
      <c r="L23" s="27">
        <v>3182803212</v>
      </c>
    </row>
    <row r="24" spans="1:12" ht="13.5" x14ac:dyDescent="0.25">
      <c r="A24" s="29" t="s">
        <v>40</v>
      </c>
      <c r="B24" s="37" t="s">
        <v>19</v>
      </c>
      <c r="C24" s="31">
        <f>SUM(C15:C23)</f>
        <v>296910757868</v>
      </c>
      <c r="D24" s="38">
        <f t="shared" ref="D24:L24" si="1">SUM(D15:D23)</f>
        <v>275068705546</v>
      </c>
      <c r="E24" s="39">
        <f t="shared" si="1"/>
        <v>288615276557</v>
      </c>
      <c r="F24" s="40">
        <f t="shared" si="1"/>
        <v>400031603710</v>
      </c>
      <c r="G24" s="38">
        <f t="shared" si="1"/>
        <v>395106805646</v>
      </c>
      <c r="H24" s="39">
        <f t="shared" si="1"/>
        <v>395106805646</v>
      </c>
      <c r="I24" s="41">
        <f t="shared" si="1"/>
        <v>177451150760</v>
      </c>
      <c r="J24" s="42">
        <f t="shared" si="1"/>
        <v>397475770284</v>
      </c>
      <c r="K24" s="38">
        <f t="shared" si="1"/>
        <v>367032000083</v>
      </c>
      <c r="L24" s="39">
        <f t="shared" si="1"/>
        <v>382327329949</v>
      </c>
    </row>
    <row r="25" spans="1:12" ht="13.5" x14ac:dyDescent="0.25">
      <c r="A25" s="29" t="s">
        <v>41</v>
      </c>
      <c r="B25" s="30" t="s">
        <v>19</v>
      </c>
      <c r="C25" s="31">
        <f>+C12+C24</f>
        <v>389204339505</v>
      </c>
      <c r="D25" s="31">
        <f t="shared" ref="D25:L25" si="2">+D12+D24</f>
        <v>367665102792</v>
      </c>
      <c r="E25" s="32">
        <f t="shared" si="2"/>
        <v>371563230801</v>
      </c>
      <c r="F25" s="33">
        <f t="shared" si="2"/>
        <v>486878464698</v>
      </c>
      <c r="G25" s="31">
        <f t="shared" si="2"/>
        <v>487976138358</v>
      </c>
      <c r="H25" s="32">
        <f t="shared" si="2"/>
        <v>487976138358</v>
      </c>
      <c r="I25" s="34">
        <f t="shared" si="2"/>
        <v>1240149181853</v>
      </c>
      <c r="J25" s="35">
        <f t="shared" si="2"/>
        <v>486431656987</v>
      </c>
      <c r="K25" s="31">
        <f t="shared" si="2"/>
        <v>507585963989</v>
      </c>
      <c r="L25" s="32">
        <f t="shared" si="2"/>
        <v>541149667202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952314731</v>
      </c>
      <c r="D30" s="19">
        <v>7984676899</v>
      </c>
      <c r="E30" s="20">
        <v>8265476911</v>
      </c>
      <c r="F30" s="21">
        <v>8061845205</v>
      </c>
      <c r="G30" s="19">
        <v>8192644520</v>
      </c>
      <c r="H30" s="20">
        <v>8192644520</v>
      </c>
      <c r="I30" s="22">
        <v>1858807324</v>
      </c>
      <c r="J30" s="23">
        <v>4906919411</v>
      </c>
      <c r="K30" s="19">
        <v>5748330183</v>
      </c>
      <c r="L30" s="20">
        <v>6052105217</v>
      </c>
    </row>
    <row r="31" spans="1:12" ht="13.5" x14ac:dyDescent="0.25">
      <c r="A31" s="24" t="s">
        <v>47</v>
      </c>
      <c r="B31" s="18" t="s">
        <v>19</v>
      </c>
      <c r="C31" s="19">
        <v>2767417725</v>
      </c>
      <c r="D31" s="19">
        <v>3802090939</v>
      </c>
      <c r="E31" s="20">
        <v>4035024780</v>
      </c>
      <c r="F31" s="21">
        <v>3701972005</v>
      </c>
      <c r="G31" s="19">
        <v>3838763480</v>
      </c>
      <c r="H31" s="20">
        <v>3838763480</v>
      </c>
      <c r="I31" s="22">
        <v>1978651599</v>
      </c>
      <c r="J31" s="23">
        <v>3857789675</v>
      </c>
      <c r="K31" s="19">
        <v>4008485557</v>
      </c>
      <c r="L31" s="20">
        <v>4168290708</v>
      </c>
    </row>
    <row r="32" spans="1:12" ht="13.5" x14ac:dyDescent="0.25">
      <c r="A32" s="24" t="s">
        <v>48</v>
      </c>
      <c r="B32" s="18" t="s">
        <v>46</v>
      </c>
      <c r="C32" s="19">
        <v>74118475030</v>
      </c>
      <c r="D32" s="19">
        <v>87985219417</v>
      </c>
      <c r="E32" s="20">
        <v>73548115583</v>
      </c>
      <c r="F32" s="21">
        <v>57603108696</v>
      </c>
      <c r="G32" s="19">
        <v>50833271668</v>
      </c>
      <c r="H32" s="20">
        <v>50833271668</v>
      </c>
      <c r="I32" s="22">
        <v>1031364718906</v>
      </c>
      <c r="J32" s="23">
        <v>14153156872</v>
      </c>
      <c r="K32" s="19">
        <v>27550406952</v>
      </c>
      <c r="L32" s="20">
        <v>29549236642</v>
      </c>
    </row>
    <row r="33" spans="1:12" ht="13.5" x14ac:dyDescent="0.25">
      <c r="A33" s="24" t="s">
        <v>49</v>
      </c>
      <c r="B33" s="18" t="s">
        <v>19</v>
      </c>
      <c r="C33" s="19">
        <v>9435076437</v>
      </c>
      <c r="D33" s="19">
        <v>7334948129</v>
      </c>
      <c r="E33" s="20">
        <v>7997180117</v>
      </c>
      <c r="F33" s="21">
        <v>5079851383</v>
      </c>
      <c r="G33" s="19">
        <v>1581032815</v>
      </c>
      <c r="H33" s="20">
        <v>1581032815</v>
      </c>
      <c r="I33" s="22">
        <v>6587967681</v>
      </c>
      <c r="J33" s="23">
        <v>8216296372</v>
      </c>
      <c r="K33" s="19">
        <v>8590396802</v>
      </c>
      <c r="L33" s="20">
        <v>8978187278</v>
      </c>
    </row>
    <row r="34" spans="1:12" ht="13.5" x14ac:dyDescent="0.25">
      <c r="A34" s="29" t="s">
        <v>50</v>
      </c>
      <c r="B34" s="30" t="s">
        <v>19</v>
      </c>
      <c r="C34" s="31">
        <f>SUM(C29:C33)</f>
        <v>87273283923</v>
      </c>
      <c r="D34" s="31">
        <f t="shared" ref="D34:L34" si="3">SUM(D29:D33)</f>
        <v>107106935384</v>
      </c>
      <c r="E34" s="32">
        <f t="shared" si="3"/>
        <v>93845797391</v>
      </c>
      <c r="F34" s="33">
        <f t="shared" si="3"/>
        <v>74446777289</v>
      </c>
      <c r="G34" s="31">
        <f t="shared" si="3"/>
        <v>64445712483</v>
      </c>
      <c r="H34" s="32">
        <f t="shared" si="3"/>
        <v>64445712483</v>
      </c>
      <c r="I34" s="34">
        <f t="shared" si="3"/>
        <v>1041790145510</v>
      </c>
      <c r="J34" s="35">
        <f t="shared" si="3"/>
        <v>31134162330</v>
      </c>
      <c r="K34" s="31">
        <f t="shared" si="3"/>
        <v>45897619494</v>
      </c>
      <c r="L34" s="32">
        <f t="shared" si="3"/>
        <v>48747819845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53415679561</v>
      </c>
      <c r="D37" s="19">
        <v>60161241478</v>
      </c>
      <c r="E37" s="20">
        <v>62707839714</v>
      </c>
      <c r="F37" s="21">
        <v>65397819194</v>
      </c>
      <c r="G37" s="19">
        <v>62552214812</v>
      </c>
      <c r="H37" s="20">
        <v>62552214812</v>
      </c>
      <c r="I37" s="22">
        <v>17991608310</v>
      </c>
      <c r="J37" s="23">
        <v>37789267393</v>
      </c>
      <c r="K37" s="19">
        <v>37960745045</v>
      </c>
      <c r="L37" s="20">
        <v>42349778859</v>
      </c>
    </row>
    <row r="38" spans="1:12" ht="13.5" x14ac:dyDescent="0.25">
      <c r="A38" s="24" t="s">
        <v>49</v>
      </c>
      <c r="B38" s="18" t="s">
        <v>19</v>
      </c>
      <c r="C38" s="19">
        <v>17584746523</v>
      </c>
      <c r="D38" s="19">
        <v>19853522682</v>
      </c>
      <c r="E38" s="20">
        <v>21669147329</v>
      </c>
      <c r="F38" s="21">
        <v>27170196781</v>
      </c>
      <c r="G38" s="19">
        <v>27420691811</v>
      </c>
      <c r="H38" s="20">
        <v>27420691811</v>
      </c>
      <c r="I38" s="22">
        <v>11005175943</v>
      </c>
      <c r="J38" s="23">
        <v>20757799625</v>
      </c>
      <c r="K38" s="19">
        <v>21251286005</v>
      </c>
      <c r="L38" s="20">
        <v>21825385345</v>
      </c>
    </row>
    <row r="39" spans="1:12" ht="13.5" x14ac:dyDescent="0.25">
      <c r="A39" s="29" t="s">
        <v>53</v>
      </c>
      <c r="B39" s="37" t="s">
        <v>19</v>
      </c>
      <c r="C39" s="31">
        <f>SUM(C37:C38)</f>
        <v>71000426084</v>
      </c>
      <c r="D39" s="38">
        <f t="shared" ref="D39:L39" si="4">SUM(D37:D38)</f>
        <v>80014764160</v>
      </c>
      <c r="E39" s="39">
        <f t="shared" si="4"/>
        <v>84376987043</v>
      </c>
      <c r="F39" s="40">
        <f t="shared" si="4"/>
        <v>92568015975</v>
      </c>
      <c r="G39" s="38">
        <f t="shared" si="4"/>
        <v>89972906623</v>
      </c>
      <c r="H39" s="39">
        <f t="shared" si="4"/>
        <v>89972906623</v>
      </c>
      <c r="I39" s="40">
        <f t="shared" si="4"/>
        <v>28996784253</v>
      </c>
      <c r="J39" s="42">
        <f t="shared" si="4"/>
        <v>58547067018</v>
      </c>
      <c r="K39" s="38">
        <f t="shared" si="4"/>
        <v>59212031050</v>
      </c>
      <c r="L39" s="39">
        <f t="shared" si="4"/>
        <v>64175164204</v>
      </c>
    </row>
    <row r="40" spans="1:12" ht="13.5" x14ac:dyDescent="0.25">
      <c r="A40" s="29" t="s">
        <v>54</v>
      </c>
      <c r="B40" s="30" t="s">
        <v>19</v>
      </c>
      <c r="C40" s="31">
        <f>+C34+C39</f>
        <v>158273710007</v>
      </c>
      <c r="D40" s="31">
        <f t="shared" ref="D40:L40" si="5">+D34+D39</f>
        <v>187121699544</v>
      </c>
      <c r="E40" s="32">
        <f t="shared" si="5"/>
        <v>178222784434</v>
      </c>
      <c r="F40" s="33">
        <f t="shared" si="5"/>
        <v>167014793264</v>
      </c>
      <c r="G40" s="31">
        <f t="shared" si="5"/>
        <v>154418619106</v>
      </c>
      <c r="H40" s="32">
        <f t="shared" si="5"/>
        <v>154418619106</v>
      </c>
      <c r="I40" s="34">
        <f t="shared" si="5"/>
        <v>1070786929763</v>
      </c>
      <c r="J40" s="35">
        <f t="shared" si="5"/>
        <v>89681229348</v>
      </c>
      <c r="K40" s="31">
        <f t="shared" si="5"/>
        <v>105109650544</v>
      </c>
      <c r="L40" s="32">
        <f t="shared" si="5"/>
        <v>112922984049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230930629498</v>
      </c>
      <c r="D42" s="46">
        <f t="shared" ref="D42:L42" si="6">+D25-D40</f>
        <v>180543403248</v>
      </c>
      <c r="E42" s="47">
        <f t="shared" si="6"/>
        <v>193340446367</v>
      </c>
      <c r="F42" s="48">
        <f t="shared" si="6"/>
        <v>319863671434</v>
      </c>
      <c r="G42" s="46">
        <f t="shared" si="6"/>
        <v>333557519252</v>
      </c>
      <c r="H42" s="47">
        <f t="shared" si="6"/>
        <v>333557519252</v>
      </c>
      <c r="I42" s="49">
        <f t="shared" si="6"/>
        <v>169362252090</v>
      </c>
      <c r="J42" s="50">
        <f t="shared" si="6"/>
        <v>396750427639</v>
      </c>
      <c r="K42" s="46">
        <f t="shared" si="6"/>
        <v>402476313445</v>
      </c>
      <c r="L42" s="47">
        <f t="shared" si="6"/>
        <v>428226683153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174772121114</v>
      </c>
      <c r="D45" s="19">
        <v>152243370966</v>
      </c>
      <c r="E45" s="20">
        <v>164556723132</v>
      </c>
      <c r="F45" s="21">
        <v>233829749831</v>
      </c>
      <c r="G45" s="19">
        <v>243070430931</v>
      </c>
      <c r="H45" s="20">
        <v>243070430931</v>
      </c>
      <c r="I45" s="22">
        <v>128737783346</v>
      </c>
      <c r="J45" s="23">
        <v>372571978957</v>
      </c>
      <c r="K45" s="19">
        <v>378575124717</v>
      </c>
      <c r="L45" s="20">
        <v>404722707949</v>
      </c>
    </row>
    <row r="46" spans="1:12" ht="13.5" x14ac:dyDescent="0.25">
      <c r="A46" s="24" t="s">
        <v>59</v>
      </c>
      <c r="B46" s="18" t="s">
        <v>46</v>
      </c>
      <c r="C46" s="19">
        <v>19267473243</v>
      </c>
      <c r="D46" s="19">
        <v>22260836773</v>
      </c>
      <c r="E46" s="20">
        <v>23987142243</v>
      </c>
      <c r="F46" s="21">
        <v>23669923829</v>
      </c>
      <c r="G46" s="19">
        <v>24785742207</v>
      </c>
      <c r="H46" s="20">
        <v>24785742207</v>
      </c>
      <c r="I46" s="22">
        <v>22521806217</v>
      </c>
      <c r="J46" s="23">
        <v>23956285251</v>
      </c>
      <c r="K46" s="19">
        <v>23669865601</v>
      </c>
      <c r="L46" s="20">
        <v>23442413065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194039594357</v>
      </c>
      <c r="D48" s="53">
        <f t="shared" ref="D48:L48" si="7">SUM(D45:D47)</f>
        <v>174504207739</v>
      </c>
      <c r="E48" s="54">
        <f t="shared" si="7"/>
        <v>188543865375</v>
      </c>
      <c r="F48" s="55">
        <f t="shared" si="7"/>
        <v>257499673660</v>
      </c>
      <c r="G48" s="53">
        <f t="shared" si="7"/>
        <v>267856173138</v>
      </c>
      <c r="H48" s="54">
        <f t="shared" si="7"/>
        <v>267856173138</v>
      </c>
      <c r="I48" s="56">
        <f t="shared" si="7"/>
        <v>151259589563</v>
      </c>
      <c r="J48" s="57">
        <f t="shared" si="7"/>
        <v>396528264208</v>
      </c>
      <c r="K48" s="53">
        <f t="shared" si="7"/>
        <v>402244990318</v>
      </c>
      <c r="L48" s="54">
        <f t="shared" si="7"/>
        <v>428165121014</v>
      </c>
    </row>
    <row r="49" spans="1:12" ht="13.5" x14ac:dyDescent="0.25">
      <c r="A49" s="58" t="s">
        <v>69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250446847</v>
      </c>
      <c r="D6" s="19">
        <v>258477055</v>
      </c>
      <c r="E6" s="20">
        <v>250775581</v>
      </c>
      <c r="F6" s="21">
        <v>80172128</v>
      </c>
      <c r="G6" s="19">
        <v>80172128</v>
      </c>
      <c r="H6" s="20">
        <v>80172128</v>
      </c>
      <c r="I6" s="22">
        <v>118224474</v>
      </c>
      <c r="J6" s="23">
        <v>80172128</v>
      </c>
      <c r="K6" s="19">
        <v>80172128</v>
      </c>
      <c r="L6" s="20">
        <v>80172128</v>
      </c>
    </row>
    <row r="7" spans="1:12" ht="13.5" x14ac:dyDescent="0.25">
      <c r="A7" s="24" t="s">
        <v>22</v>
      </c>
      <c r="B7" s="18" t="s">
        <v>9</v>
      </c>
      <c r="C7" s="19">
        <v>921186063</v>
      </c>
      <c r="D7" s="19">
        <v>1115233652</v>
      </c>
      <c r="E7" s="20">
        <v>894631683</v>
      </c>
      <c r="F7" s="21">
        <v>1230744905</v>
      </c>
      <c r="G7" s="19">
        <v>1176879789</v>
      </c>
      <c r="H7" s="20">
        <v>1176879789</v>
      </c>
      <c r="I7" s="22">
        <v>574222223</v>
      </c>
      <c r="J7" s="23">
        <v>804501838</v>
      </c>
      <c r="K7" s="19">
        <v>634151973</v>
      </c>
      <c r="L7" s="20">
        <v>615874367</v>
      </c>
    </row>
    <row r="8" spans="1:12" ht="13.5" x14ac:dyDescent="0.25">
      <c r="A8" s="24" t="s">
        <v>23</v>
      </c>
      <c r="B8" s="18" t="s">
        <v>9</v>
      </c>
      <c r="C8" s="19">
        <v>1079563618</v>
      </c>
      <c r="D8" s="19">
        <v>1628980625</v>
      </c>
      <c r="E8" s="20">
        <v>2222579590</v>
      </c>
      <c r="F8" s="21">
        <v>1498418795</v>
      </c>
      <c r="G8" s="19">
        <v>1498418795</v>
      </c>
      <c r="H8" s="20">
        <v>1498418795</v>
      </c>
      <c r="I8" s="22">
        <v>2973369754</v>
      </c>
      <c r="J8" s="23">
        <v>1766722696</v>
      </c>
      <c r="K8" s="19">
        <v>1917849503</v>
      </c>
      <c r="L8" s="20">
        <v>2071081543</v>
      </c>
    </row>
    <row r="9" spans="1:12" ht="13.5" x14ac:dyDescent="0.25">
      <c r="A9" s="24" t="s">
        <v>24</v>
      </c>
      <c r="B9" s="18" t="s">
        <v>19</v>
      </c>
      <c r="C9" s="19">
        <v>5023920254</v>
      </c>
      <c r="D9" s="19">
        <v>5594469768</v>
      </c>
      <c r="E9" s="20">
        <v>6257776714</v>
      </c>
      <c r="F9" s="21">
        <v>612860061</v>
      </c>
      <c r="G9" s="19">
        <v>612860061</v>
      </c>
      <c r="H9" s="20">
        <v>612860061</v>
      </c>
      <c r="I9" s="22">
        <v>6767665216</v>
      </c>
      <c r="J9" s="23">
        <v>827009212</v>
      </c>
      <c r="K9" s="19">
        <v>860795163</v>
      </c>
      <c r="L9" s="20">
        <v>899268995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175850</v>
      </c>
      <c r="F10" s="25">
        <v>0</v>
      </c>
      <c r="G10" s="26">
        <v>0</v>
      </c>
      <c r="H10" s="27">
        <v>0</v>
      </c>
      <c r="I10" s="22">
        <v>175851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37177518</v>
      </c>
      <c r="D11" s="19">
        <v>32832317</v>
      </c>
      <c r="E11" s="20">
        <v>37026315</v>
      </c>
      <c r="F11" s="21">
        <v>40365676</v>
      </c>
      <c r="G11" s="19">
        <v>40365676</v>
      </c>
      <c r="H11" s="20">
        <v>40365676</v>
      </c>
      <c r="I11" s="22">
        <v>43879005</v>
      </c>
      <c r="J11" s="23">
        <v>38272821</v>
      </c>
      <c r="K11" s="19">
        <v>38772821</v>
      </c>
      <c r="L11" s="20">
        <v>39272821</v>
      </c>
    </row>
    <row r="12" spans="1:12" ht="13.5" x14ac:dyDescent="0.25">
      <c r="A12" s="29" t="s">
        <v>28</v>
      </c>
      <c r="B12" s="30" t="s">
        <v>19</v>
      </c>
      <c r="C12" s="31">
        <f>SUM(C6:C11)</f>
        <v>7312294300</v>
      </c>
      <c r="D12" s="31">
        <f t="shared" ref="D12:L12" si="0">SUM(D6:D11)</f>
        <v>8629993417</v>
      </c>
      <c r="E12" s="32">
        <f t="shared" si="0"/>
        <v>9662965733</v>
      </c>
      <c r="F12" s="33">
        <f t="shared" si="0"/>
        <v>3462561565</v>
      </c>
      <c r="G12" s="31">
        <f t="shared" si="0"/>
        <v>3408696449</v>
      </c>
      <c r="H12" s="32">
        <f t="shared" si="0"/>
        <v>3408696449</v>
      </c>
      <c r="I12" s="34">
        <f t="shared" si="0"/>
        <v>10477536523</v>
      </c>
      <c r="J12" s="35">
        <f t="shared" si="0"/>
        <v>3516678695</v>
      </c>
      <c r="K12" s="31">
        <f t="shared" si="0"/>
        <v>3531741588</v>
      </c>
      <c r="L12" s="32">
        <f t="shared" si="0"/>
        <v>3705669854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490958</v>
      </c>
      <c r="D15" s="19">
        <v>490958</v>
      </c>
      <c r="E15" s="20">
        <v>-15820362</v>
      </c>
      <c r="F15" s="21">
        <v>0</v>
      </c>
      <c r="G15" s="19">
        <v>0</v>
      </c>
      <c r="H15" s="20">
        <v>0</v>
      </c>
      <c r="I15" s="22">
        <v>-15820362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401546000</v>
      </c>
      <c r="D17" s="19">
        <v>406525752</v>
      </c>
      <c r="E17" s="20">
        <v>436049000</v>
      </c>
      <c r="F17" s="21">
        <v>419941101</v>
      </c>
      <c r="G17" s="19">
        <v>419941101</v>
      </c>
      <c r="H17" s="20">
        <v>419941101</v>
      </c>
      <c r="I17" s="22">
        <v>436049000</v>
      </c>
      <c r="J17" s="23">
        <v>440098168</v>
      </c>
      <c r="K17" s="19">
        <v>459462312</v>
      </c>
      <c r="L17" s="20">
        <v>480137790</v>
      </c>
    </row>
    <row r="18" spans="1:12" ht="13.5" x14ac:dyDescent="0.25">
      <c r="A18" s="24" t="s">
        <v>34</v>
      </c>
      <c r="B18" s="18" t="s">
        <v>19</v>
      </c>
      <c r="C18" s="19">
        <v>597392286</v>
      </c>
      <c r="D18" s="19">
        <v>702798644</v>
      </c>
      <c r="E18" s="20">
        <v>676448498</v>
      </c>
      <c r="F18" s="21">
        <v>755756630</v>
      </c>
      <c r="G18" s="19">
        <v>755756630</v>
      </c>
      <c r="H18" s="20">
        <v>755756630</v>
      </c>
      <c r="I18" s="22">
        <v>676448498</v>
      </c>
      <c r="J18" s="23">
        <v>708918552</v>
      </c>
      <c r="K18" s="19">
        <v>740110968</v>
      </c>
      <c r="L18" s="20">
        <v>773415962</v>
      </c>
    </row>
    <row r="19" spans="1:12" ht="13.5" x14ac:dyDescent="0.25">
      <c r="A19" s="24" t="s">
        <v>35</v>
      </c>
      <c r="B19" s="18" t="s">
        <v>36</v>
      </c>
      <c r="C19" s="19">
        <v>19743463617</v>
      </c>
      <c r="D19" s="19">
        <v>19250897823</v>
      </c>
      <c r="E19" s="20">
        <v>21532669269</v>
      </c>
      <c r="F19" s="21">
        <v>21391504009</v>
      </c>
      <c r="G19" s="19">
        <v>21192968660</v>
      </c>
      <c r="H19" s="20">
        <v>21192968660</v>
      </c>
      <c r="I19" s="22">
        <v>21148051419</v>
      </c>
      <c r="J19" s="23">
        <v>22907239476</v>
      </c>
      <c r="K19" s="19">
        <v>23285638839</v>
      </c>
      <c r="L19" s="20">
        <v>23513066574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21139564</v>
      </c>
      <c r="D22" s="19">
        <v>14974784</v>
      </c>
      <c r="E22" s="20">
        <v>12412111</v>
      </c>
      <c r="F22" s="21">
        <v>20265787</v>
      </c>
      <c r="G22" s="19">
        <v>14965787</v>
      </c>
      <c r="H22" s="20">
        <v>14965787</v>
      </c>
      <c r="I22" s="22">
        <v>13739173</v>
      </c>
      <c r="J22" s="23">
        <v>13724380</v>
      </c>
      <c r="K22" s="19">
        <v>15597763</v>
      </c>
      <c r="L22" s="20">
        <v>16259015</v>
      </c>
    </row>
    <row r="23" spans="1:12" ht="13.5" x14ac:dyDescent="0.25">
      <c r="A23" s="24" t="s">
        <v>39</v>
      </c>
      <c r="B23" s="18" t="s">
        <v>19</v>
      </c>
      <c r="C23" s="19">
        <v>49779875</v>
      </c>
      <c r="D23" s="19">
        <v>50513440</v>
      </c>
      <c r="E23" s="20">
        <v>50513440</v>
      </c>
      <c r="F23" s="25">
        <v>52483463</v>
      </c>
      <c r="G23" s="26">
        <v>55480523</v>
      </c>
      <c r="H23" s="27">
        <v>55480523</v>
      </c>
      <c r="I23" s="21">
        <v>50992883</v>
      </c>
      <c r="J23" s="28">
        <v>50513440</v>
      </c>
      <c r="K23" s="26">
        <v>50513440</v>
      </c>
      <c r="L23" s="27">
        <v>50513440</v>
      </c>
    </row>
    <row r="24" spans="1:12" ht="13.5" x14ac:dyDescent="0.25">
      <c r="A24" s="29" t="s">
        <v>40</v>
      </c>
      <c r="B24" s="37" t="s">
        <v>19</v>
      </c>
      <c r="C24" s="31">
        <f>SUM(C15:C23)</f>
        <v>20813812300</v>
      </c>
      <c r="D24" s="38">
        <f t="shared" ref="D24:L24" si="1">SUM(D15:D23)</f>
        <v>20426201401</v>
      </c>
      <c r="E24" s="39">
        <f t="shared" si="1"/>
        <v>22692271956</v>
      </c>
      <c r="F24" s="40">
        <f t="shared" si="1"/>
        <v>22639950990</v>
      </c>
      <c r="G24" s="38">
        <f t="shared" si="1"/>
        <v>22439112701</v>
      </c>
      <c r="H24" s="39">
        <f t="shared" si="1"/>
        <v>22439112701</v>
      </c>
      <c r="I24" s="41">
        <f t="shared" si="1"/>
        <v>22309460611</v>
      </c>
      <c r="J24" s="42">
        <f t="shared" si="1"/>
        <v>24120494016</v>
      </c>
      <c r="K24" s="38">
        <f t="shared" si="1"/>
        <v>24551323322</v>
      </c>
      <c r="L24" s="39">
        <f t="shared" si="1"/>
        <v>24833392781</v>
      </c>
    </row>
    <row r="25" spans="1:12" ht="13.5" x14ac:dyDescent="0.25">
      <c r="A25" s="29" t="s">
        <v>41</v>
      </c>
      <c r="B25" s="30" t="s">
        <v>19</v>
      </c>
      <c r="C25" s="31">
        <f>+C12+C24</f>
        <v>28126106600</v>
      </c>
      <c r="D25" s="31">
        <f t="shared" ref="D25:L25" si="2">+D12+D24</f>
        <v>29056194818</v>
      </c>
      <c r="E25" s="32">
        <f t="shared" si="2"/>
        <v>32355237689</v>
      </c>
      <c r="F25" s="33">
        <f t="shared" si="2"/>
        <v>26102512555</v>
      </c>
      <c r="G25" s="31">
        <f t="shared" si="2"/>
        <v>25847809150</v>
      </c>
      <c r="H25" s="32">
        <f t="shared" si="2"/>
        <v>25847809150</v>
      </c>
      <c r="I25" s="34">
        <f t="shared" si="2"/>
        <v>32786997134</v>
      </c>
      <c r="J25" s="35">
        <f t="shared" si="2"/>
        <v>27637172711</v>
      </c>
      <c r="K25" s="31">
        <f t="shared" si="2"/>
        <v>28083064910</v>
      </c>
      <c r="L25" s="32">
        <f t="shared" si="2"/>
        <v>28539062635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57973556</v>
      </c>
      <c r="D30" s="19">
        <v>54395603</v>
      </c>
      <c r="E30" s="20">
        <v>45190555</v>
      </c>
      <c r="F30" s="21">
        <v>50892241</v>
      </c>
      <c r="G30" s="19">
        <v>54348234</v>
      </c>
      <c r="H30" s="20">
        <v>54348234</v>
      </c>
      <c r="I30" s="22">
        <v>49140563</v>
      </c>
      <c r="J30" s="23">
        <v>56858946</v>
      </c>
      <c r="K30" s="19">
        <v>61219984</v>
      </c>
      <c r="L30" s="20">
        <v>61084603</v>
      </c>
    </row>
    <row r="31" spans="1:12" ht="13.5" x14ac:dyDescent="0.25">
      <c r="A31" s="24" t="s">
        <v>47</v>
      </c>
      <c r="B31" s="18" t="s">
        <v>19</v>
      </c>
      <c r="C31" s="19">
        <v>71485373</v>
      </c>
      <c r="D31" s="19">
        <v>77767460</v>
      </c>
      <c r="E31" s="20">
        <v>82215843</v>
      </c>
      <c r="F31" s="21">
        <v>69606688</v>
      </c>
      <c r="G31" s="19">
        <v>69606688</v>
      </c>
      <c r="H31" s="20">
        <v>69606688</v>
      </c>
      <c r="I31" s="22">
        <v>89142141</v>
      </c>
      <c r="J31" s="23">
        <v>77788848</v>
      </c>
      <c r="K31" s="19">
        <v>81211557</v>
      </c>
      <c r="L31" s="20">
        <v>84866077</v>
      </c>
    </row>
    <row r="32" spans="1:12" ht="13.5" x14ac:dyDescent="0.25">
      <c r="A32" s="24" t="s">
        <v>48</v>
      </c>
      <c r="B32" s="18" t="s">
        <v>46</v>
      </c>
      <c r="C32" s="19">
        <v>5835942459</v>
      </c>
      <c r="D32" s="19">
        <v>7067896920</v>
      </c>
      <c r="E32" s="20">
        <v>7640672671</v>
      </c>
      <c r="F32" s="21">
        <v>1271038617</v>
      </c>
      <c r="G32" s="19">
        <v>1271038617</v>
      </c>
      <c r="H32" s="20">
        <v>1271038617</v>
      </c>
      <c r="I32" s="22">
        <v>8063655077</v>
      </c>
      <c r="J32" s="23">
        <v>1329115093</v>
      </c>
      <c r="K32" s="19">
        <v>1388879467</v>
      </c>
      <c r="L32" s="20">
        <v>1450185636</v>
      </c>
    </row>
    <row r="33" spans="1:12" ht="13.5" x14ac:dyDescent="0.25">
      <c r="A33" s="24" t="s">
        <v>49</v>
      </c>
      <c r="B33" s="18" t="s">
        <v>19</v>
      </c>
      <c r="C33" s="19">
        <v>252039351</v>
      </c>
      <c r="D33" s="19">
        <v>374164752</v>
      </c>
      <c r="E33" s="20">
        <v>348904883</v>
      </c>
      <c r="F33" s="21">
        <v>319404123</v>
      </c>
      <c r="G33" s="19">
        <v>319404123</v>
      </c>
      <c r="H33" s="20">
        <v>319404123</v>
      </c>
      <c r="I33" s="22">
        <v>346911446</v>
      </c>
      <c r="J33" s="23">
        <v>398600557</v>
      </c>
      <c r="K33" s="19">
        <v>416150998</v>
      </c>
      <c r="L33" s="20">
        <v>434783162</v>
      </c>
    </row>
    <row r="34" spans="1:12" ht="13.5" x14ac:dyDescent="0.25">
      <c r="A34" s="29" t="s">
        <v>50</v>
      </c>
      <c r="B34" s="30" t="s">
        <v>19</v>
      </c>
      <c r="C34" s="31">
        <f>SUM(C29:C33)</f>
        <v>6217440739</v>
      </c>
      <c r="D34" s="31">
        <f t="shared" ref="D34:L34" si="3">SUM(D29:D33)</f>
        <v>7574224735</v>
      </c>
      <c r="E34" s="32">
        <f t="shared" si="3"/>
        <v>8116983952</v>
      </c>
      <c r="F34" s="33">
        <f t="shared" si="3"/>
        <v>1710941669</v>
      </c>
      <c r="G34" s="31">
        <f t="shared" si="3"/>
        <v>1714397662</v>
      </c>
      <c r="H34" s="32">
        <f t="shared" si="3"/>
        <v>1714397662</v>
      </c>
      <c r="I34" s="34">
        <f t="shared" si="3"/>
        <v>8548849227</v>
      </c>
      <c r="J34" s="35">
        <f t="shared" si="3"/>
        <v>1862363444</v>
      </c>
      <c r="K34" s="31">
        <f t="shared" si="3"/>
        <v>1947462006</v>
      </c>
      <c r="L34" s="32">
        <f t="shared" si="3"/>
        <v>2030919478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287580532</v>
      </c>
      <c r="D37" s="19">
        <v>233184928</v>
      </c>
      <c r="E37" s="20">
        <v>188093776</v>
      </c>
      <c r="F37" s="21">
        <v>451974160</v>
      </c>
      <c r="G37" s="19">
        <v>168635415</v>
      </c>
      <c r="H37" s="20">
        <v>168635415</v>
      </c>
      <c r="I37" s="22">
        <v>138953213</v>
      </c>
      <c r="J37" s="23">
        <v>1422410937</v>
      </c>
      <c r="K37" s="19">
        <v>1501190954</v>
      </c>
      <c r="L37" s="20">
        <v>1440106351</v>
      </c>
    </row>
    <row r="38" spans="1:12" ht="13.5" x14ac:dyDescent="0.25">
      <c r="A38" s="24" t="s">
        <v>49</v>
      </c>
      <c r="B38" s="18" t="s">
        <v>19</v>
      </c>
      <c r="C38" s="19">
        <v>733934759</v>
      </c>
      <c r="D38" s="19">
        <v>699900678</v>
      </c>
      <c r="E38" s="20">
        <v>884267003</v>
      </c>
      <c r="F38" s="21">
        <v>793753694</v>
      </c>
      <c r="G38" s="19">
        <v>793753694</v>
      </c>
      <c r="H38" s="20">
        <v>793753694</v>
      </c>
      <c r="I38" s="22">
        <v>867492003</v>
      </c>
      <c r="J38" s="23">
        <v>831864672</v>
      </c>
      <c r="K38" s="19">
        <v>847840752</v>
      </c>
      <c r="L38" s="20">
        <v>885992800</v>
      </c>
    </row>
    <row r="39" spans="1:12" ht="13.5" x14ac:dyDescent="0.25">
      <c r="A39" s="29" t="s">
        <v>53</v>
      </c>
      <c r="B39" s="37" t="s">
        <v>19</v>
      </c>
      <c r="C39" s="31">
        <f>SUM(C37:C38)</f>
        <v>1021515291</v>
      </c>
      <c r="D39" s="38">
        <f t="shared" ref="D39:L39" si="4">SUM(D37:D38)</f>
        <v>933085606</v>
      </c>
      <c r="E39" s="39">
        <f t="shared" si="4"/>
        <v>1072360779</v>
      </c>
      <c r="F39" s="40">
        <f t="shared" si="4"/>
        <v>1245727854</v>
      </c>
      <c r="G39" s="38">
        <f t="shared" si="4"/>
        <v>962389109</v>
      </c>
      <c r="H39" s="39">
        <f t="shared" si="4"/>
        <v>962389109</v>
      </c>
      <c r="I39" s="40">
        <f t="shared" si="4"/>
        <v>1006445216</v>
      </c>
      <c r="J39" s="42">
        <f t="shared" si="4"/>
        <v>2254275609</v>
      </c>
      <c r="K39" s="38">
        <f t="shared" si="4"/>
        <v>2349031706</v>
      </c>
      <c r="L39" s="39">
        <f t="shared" si="4"/>
        <v>2326099151</v>
      </c>
    </row>
    <row r="40" spans="1:12" ht="13.5" x14ac:dyDescent="0.25">
      <c r="A40" s="29" t="s">
        <v>54</v>
      </c>
      <c r="B40" s="30" t="s">
        <v>19</v>
      </c>
      <c r="C40" s="31">
        <f>+C34+C39</f>
        <v>7238956030</v>
      </c>
      <c r="D40" s="31">
        <f t="shared" ref="D40:L40" si="5">+D34+D39</f>
        <v>8507310341</v>
      </c>
      <c r="E40" s="32">
        <f t="shared" si="5"/>
        <v>9189344731</v>
      </c>
      <c r="F40" s="33">
        <f t="shared" si="5"/>
        <v>2956669523</v>
      </c>
      <c r="G40" s="31">
        <f t="shared" si="5"/>
        <v>2676786771</v>
      </c>
      <c r="H40" s="32">
        <f t="shared" si="5"/>
        <v>2676786771</v>
      </c>
      <c r="I40" s="34">
        <f t="shared" si="5"/>
        <v>9555294443</v>
      </c>
      <c r="J40" s="35">
        <f t="shared" si="5"/>
        <v>4116639053</v>
      </c>
      <c r="K40" s="31">
        <f t="shared" si="5"/>
        <v>4296493712</v>
      </c>
      <c r="L40" s="32">
        <f t="shared" si="5"/>
        <v>4357018629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20887150570</v>
      </c>
      <c r="D42" s="46">
        <f t="shared" ref="D42:L42" si="6">+D25-D40</f>
        <v>20548884477</v>
      </c>
      <c r="E42" s="47">
        <f t="shared" si="6"/>
        <v>23165892958</v>
      </c>
      <c r="F42" s="48">
        <f t="shared" si="6"/>
        <v>23145843032</v>
      </c>
      <c r="G42" s="46">
        <f t="shared" si="6"/>
        <v>23171022379</v>
      </c>
      <c r="H42" s="47">
        <f t="shared" si="6"/>
        <v>23171022379</v>
      </c>
      <c r="I42" s="49">
        <f t="shared" si="6"/>
        <v>23231702691</v>
      </c>
      <c r="J42" s="50">
        <f t="shared" si="6"/>
        <v>23520533658</v>
      </c>
      <c r="K42" s="46">
        <f t="shared" si="6"/>
        <v>23786571198</v>
      </c>
      <c r="L42" s="47">
        <f t="shared" si="6"/>
        <v>24182044006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11025512753</v>
      </c>
      <c r="D45" s="19">
        <v>11093407378</v>
      </c>
      <c r="E45" s="20">
        <v>11605021766</v>
      </c>
      <c r="F45" s="21">
        <v>13378003166</v>
      </c>
      <c r="G45" s="19">
        <v>13427979072</v>
      </c>
      <c r="H45" s="20">
        <v>13427979072</v>
      </c>
      <c r="I45" s="22">
        <v>11923189730</v>
      </c>
      <c r="J45" s="23">
        <v>13422126630</v>
      </c>
      <c r="K45" s="19">
        <v>13637989431</v>
      </c>
      <c r="L45" s="20">
        <v>13987752481</v>
      </c>
    </row>
    <row r="46" spans="1:12" ht="13.5" x14ac:dyDescent="0.25">
      <c r="A46" s="24" t="s">
        <v>59</v>
      </c>
      <c r="B46" s="18" t="s">
        <v>46</v>
      </c>
      <c r="C46" s="19">
        <v>9866999401</v>
      </c>
      <c r="D46" s="19">
        <v>9455486561</v>
      </c>
      <c r="E46" s="20">
        <v>11562642682</v>
      </c>
      <c r="F46" s="21">
        <v>9767839866</v>
      </c>
      <c r="G46" s="19">
        <v>9767839866</v>
      </c>
      <c r="H46" s="20">
        <v>9767839866</v>
      </c>
      <c r="I46" s="22">
        <v>11562642682</v>
      </c>
      <c r="J46" s="23">
        <v>10112642682</v>
      </c>
      <c r="K46" s="19">
        <v>10162642682</v>
      </c>
      <c r="L46" s="20">
        <v>10212642682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20892512154</v>
      </c>
      <c r="D48" s="53">
        <f t="shared" ref="D48:L48" si="7">SUM(D45:D47)</f>
        <v>20548893939</v>
      </c>
      <c r="E48" s="54">
        <f t="shared" si="7"/>
        <v>23167664448</v>
      </c>
      <c r="F48" s="55">
        <f t="shared" si="7"/>
        <v>23145843032</v>
      </c>
      <c r="G48" s="53">
        <f t="shared" si="7"/>
        <v>23195818938</v>
      </c>
      <c r="H48" s="54">
        <f t="shared" si="7"/>
        <v>23195818938</v>
      </c>
      <c r="I48" s="56">
        <f t="shared" si="7"/>
        <v>23485832412</v>
      </c>
      <c r="J48" s="57">
        <f t="shared" si="7"/>
        <v>23534769312</v>
      </c>
      <c r="K48" s="53">
        <f t="shared" si="7"/>
        <v>23800632113</v>
      </c>
      <c r="L48" s="54">
        <f t="shared" si="7"/>
        <v>24200395163</v>
      </c>
    </row>
    <row r="49" spans="1:12" ht="13.5" x14ac:dyDescent="0.25">
      <c r="A49" s="58" t="s">
        <v>69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200198494</v>
      </c>
      <c r="D6" s="19">
        <v>200198494</v>
      </c>
      <c r="E6" s="20">
        <v>460877392</v>
      </c>
      <c r="F6" s="21">
        <v>7856371500</v>
      </c>
      <c r="G6" s="19">
        <v>200200000</v>
      </c>
      <c r="H6" s="20">
        <v>200200000</v>
      </c>
      <c r="I6" s="22">
        <v>874144550</v>
      </c>
      <c r="J6" s="23">
        <v>1749645900</v>
      </c>
      <c r="K6" s="19">
        <v>2284348460</v>
      </c>
      <c r="L6" s="20">
        <v>2717755750</v>
      </c>
    </row>
    <row r="7" spans="1:12" ht="13.5" x14ac:dyDescent="0.25">
      <c r="A7" s="24" t="s">
        <v>22</v>
      </c>
      <c r="B7" s="18" t="s">
        <v>9</v>
      </c>
      <c r="C7" s="19">
        <v>3012612223</v>
      </c>
      <c r="D7" s="19">
        <v>3012612223</v>
      </c>
      <c r="E7" s="20">
        <v>3812548338</v>
      </c>
      <c r="F7" s="21">
        <v>2900937000</v>
      </c>
      <c r="G7" s="19">
        <v>3811561010</v>
      </c>
      <c r="H7" s="20">
        <v>3811561010</v>
      </c>
      <c r="I7" s="22">
        <v>-828952276</v>
      </c>
      <c r="J7" s="23">
        <v>3812548340</v>
      </c>
      <c r="K7" s="19">
        <v>3907862050</v>
      </c>
      <c r="L7" s="20">
        <v>4005558610</v>
      </c>
    </row>
    <row r="8" spans="1:12" ht="13.5" x14ac:dyDescent="0.25">
      <c r="A8" s="24" t="s">
        <v>23</v>
      </c>
      <c r="B8" s="18" t="s">
        <v>9</v>
      </c>
      <c r="C8" s="19">
        <v>1876235435</v>
      </c>
      <c r="D8" s="19">
        <v>1876235435</v>
      </c>
      <c r="E8" s="20">
        <v>2641038370</v>
      </c>
      <c r="F8" s="21">
        <v>2616440000</v>
      </c>
      <c r="G8" s="19">
        <v>2684503000</v>
      </c>
      <c r="H8" s="20">
        <v>2684503000</v>
      </c>
      <c r="I8" s="22">
        <v>-1126009308</v>
      </c>
      <c r="J8" s="23">
        <v>458888390</v>
      </c>
      <c r="K8" s="19">
        <v>411510120</v>
      </c>
      <c r="L8" s="20">
        <v>359604010</v>
      </c>
    </row>
    <row r="9" spans="1:12" ht="13.5" x14ac:dyDescent="0.25">
      <c r="A9" s="24" t="s">
        <v>24</v>
      </c>
      <c r="B9" s="18" t="s">
        <v>19</v>
      </c>
      <c r="C9" s="19">
        <v>1094389712</v>
      </c>
      <c r="D9" s="19">
        <v>1094389712</v>
      </c>
      <c r="E9" s="20">
        <v>1593331595</v>
      </c>
      <c r="F9" s="21">
        <v>450158000</v>
      </c>
      <c r="G9" s="19">
        <v>-40588910</v>
      </c>
      <c r="H9" s="20">
        <v>-40588910</v>
      </c>
      <c r="I9" s="22">
        <v>147073442</v>
      </c>
      <c r="J9" s="23">
        <v>668176590</v>
      </c>
      <c r="K9" s="19">
        <v>684885260</v>
      </c>
      <c r="L9" s="20">
        <v>702011520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133005499</v>
      </c>
      <c r="D11" s="19">
        <v>133005499</v>
      </c>
      <c r="E11" s="20">
        <v>153982611</v>
      </c>
      <c r="F11" s="21">
        <v>168449000</v>
      </c>
      <c r="G11" s="19">
        <v>163889000</v>
      </c>
      <c r="H11" s="20">
        <v>163889000</v>
      </c>
      <c r="I11" s="22">
        <v>137666039</v>
      </c>
      <c r="J11" s="23">
        <v>243131210</v>
      </c>
      <c r="K11" s="19">
        <v>254870010</v>
      </c>
      <c r="L11" s="20">
        <v>266777710</v>
      </c>
    </row>
    <row r="12" spans="1:12" ht="13.5" x14ac:dyDescent="0.25">
      <c r="A12" s="29" t="s">
        <v>28</v>
      </c>
      <c r="B12" s="30" t="s">
        <v>19</v>
      </c>
      <c r="C12" s="31">
        <f>SUM(C6:C11)</f>
        <v>6316441363</v>
      </c>
      <c r="D12" s="31">
        <f t="shared" ref="D12:L12" si="0">SUM(D6:D11)</f>
        <v>6316441363</v>
      </c>
      <c r="E12" s="32">
        <f t="shared" si="0"/>
        <v>8661778306</v>
      </c>
      <c r="F12" s="33">
        <f t="shared" si="0"/>
        <v>13992355500</v>
      </c>
      <c r="G12" s="31">
        <f t="shared" si="0"/>
        <v>6819564100</v>
      </c>
      <c r="H12" s="32">
        <f t="shared" si="0"/>
        <v>6819564100</v>
      </c>
      <c r="I12" s="34">
        <f t="shared" si="0"/>
        <v>-796077553</v>
      </c>
      <c r="J12" s="35">
        <f t="shared" si="0"/>
        <v>6932390430</v>
      </c>
      <c r="K12" s="31">
        <f t="shared" si="0"/>
        <v>7543475900</v>
      </c>
      <c r="L12" s="32">
        <f t="shared" si="0"/>
        <v>8051707600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90196623</v>
      </c>
      <c r="D15" s="19">
        <v>90196623</v>
      </c>
      <c r="E15" s="20">
        <v>112780242</v>
      </c>
      <c r="F15" s="21">
        <v>60265000</v>
      </c>
      <c r="G15" s="19">
        <v>152780000</v>
      </c>
      <c r="H15" s="20">
        <v>152780000</v>
      </c>
      <c r="I15" s="22">
        <v>0</v>
      </c>
      <c r="J15" s="23">
        <v>112780250</v>
      </c>
      <c r="K15" s="19">
        <v>115599760</v>
      </c>
      <c r="L15" s="20">
        <v>118489760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216825522</v>
      </c>
      <c r="D17" s="19">
        <v>216825522</v>
      </c>
      <c r="E17" s="20">
        <v>152118601</v>
      </c>
      <c r="F17" s="21">
        <v>151328000</v>
      </c>
      <c r="G17" s="19">
        <v>151328000</v>
      </c>
      <c r="H17" s="20">
        <v>151328000</v>
      </c>
      <c r="I17" s="22">
        <v>-12968941</v>
      </c>
      <c r="J17" s="23">
        <v>152118610</v>
      </c>
      <c r="K17" s="19">
        <v>155921580</v>
      </c>
      <c r="L17" s="20">
        <v>159819620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17381709882</v>
      </c>
      <c r="D19" s="19">
        <v>17381709982</v>
      </c>
      <c r="E19" s="20">
        <v>17722538862</v>
      </c>
      <c r="F19" s="21">
        <v>18640640650</v>
      </c>
      <c r="G19" s="19">
        <v>19137450470</v>
      </c>
      <c r="H19" s="20">
        <v>19137450470</v>
      </c>
      <c r="I19" s="22">
        <v>361564322</v>
      </c>
      <c r="J19" s="23">
        <v>18016751220</v>
      </c>
      <c r="K19" s="19">
        <v>18077163520</v>
      </c>
      <c r="L19" s="20">
        <v>18465258380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368664994</v>
      </c>
      <c r="D22" s="19">
        <v>368664994</v>
      </c>
      <c r="E22" s="20">
        <v>105657720</v>
      </c>
      <c r="F22" s="21">
        <v>83461800</v>
      </c>
      <c r="G22" s="19">
        <v>111129800</v>
      </c>
      <c r="H22" s="20">
        <v>111129800</v>
      </c>
      <c r="I22" s="22">
        <v>-50419307</v>
      </c>
      <c r="J22" s="23">
        <v>132545670</v>
      </c>
      <c r="K22" s="19">
        <v>146596340</v>
      </c>
      <c r="L22" s="20">
        <v>124453310</v>
      </c>
    </row>
    <row r="23" spans="1:12" ht="13.5" x14ac:dyDescent="0.25">
      <c r="A23" s="24" t="s">
        <v>39</v>
      </c>
      <c r="B23" s="18" t="s">
        <v>19</v>
      </c>
      <c r="C23" s="19">
        <v>217408292</v>
      </c>
      <c r="D23" s="19">
        <v>217408292</v>
      </c>
      <c r="E23" s="20">
        <v>219181926</v>
      </c>
      <c r="F23" s="25">
        <v>0</v>
      </c>
      <c r="G23" s="26">
        <v>0</v>
      </c>
      <c r="H23" s="27">
        <v>0</v>
      </c>
      <c r="I23" s="21">
        <v>7866938</v>
      </c>
      <c r="J23" s="28">
        <v>1700000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18274805313</v>
      </c>
      <c r="D24" s="38">
        <f t="shared" ref="D24:L24" si="1">SUM(D15:D23)</f>
        <v>18274805413</v>
      </c>
      <c r="E24" s="39">
        <f t="shared" si="1"/>
        <v>18312277351</v>
      </c>
      <c r="F24" s="40">
        <f t="shared" si="1"/>
        <v>18935695450</v>
      </c>
      <c r="G24" s="38">
        <f t="shared" si="1"/>
        <v>19552688270</v>
      </c>
      <c r="H24" s="39">
        <f t="shared" si="1"/>
        <v>19552688270</v>
      </c>
      <c r="I24" s="41">
        <f t="shared" si="1"/>
        <v>306043012</v>
      </c>
      <c r="J24" s="42">
        <f t="shared" si="1"/>
        <v>18415895750</v>
      </c>
      <c r="K24" s="38">
        <f t="shared" si="1"/>
        <v>18495281200</v>
      </c>
      <c r="L24" s="39">
        <f t="shared" si="1"/>
        <v>18868021070</v>
      </c>
    </row>
    <row r="25" spans="1:12" ht="13.5" x14ac:dyDescent="0.25">
      <c r="A25" s="29" t="s">
        <v>41</v>
      </c>
      <c r="B25" s="30" t="s">
        <v>19</v>
      </c>
      <c r="C25" s="31">
        <f>+C12+C24</f>
        <v>24591246676</v>
      </c>
      <c r="D25" s="31">
        <f t="shared" ref="D25:L25" si="2">+D12+D24</f>
        <v>24591246776</v>
      </c>
      <c r="E25" s="32">
        <f t="shared" si="2"/>
        <v>26974055657</v>
      </c>
      <c r="F25" s="33">
        <f t="shared" si="2"/>
        <v>32928050950</v>
      </c>
      <c r="G25" s="31">
        <f t="shared" si="2"/>
        <v>26372252370</v>
      </c>
      <c r="H25" s="32">
        <f t="shared" si="2"/>
        <v>26372252370</v>
      </c>
      <c r="I25" s="34">
        <f t="shared" si="2"/>
        <v>-490034541</v>
      </c>
      <c r="J25" s="35">
        <f t="shared" si="2"/>
        <v>25348286180</v>
      </c>
      <c r="K25" s="31">
        <f t="shared" si="2"/>
        <v>26038757100</v>
      </c>
      <c r="L25" s="32">
        <f t="shared" si="2"/>
        <v>26919728670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89658501</v>
      </c>
      <c r="D30" s="19">
        <v>89658501</v>
      </c>
      <c r="E30" s="20">
        <v>196369124</v>
      </c>
      <c r="F30" s="21">
        <v>192847000</v>
      </c>
      <c r="G30" s="19">
        <v>192847000</v>
      </c>
      <c r="H30" s="20">
        <v>192847000</v>
      </c>
      <c r="I30" s="22">
        <v>0</v>
      </c>
      <c r="J30" s="23">
        <v>990166520</v>
      </c>
      <c r="K30" s="19">
        <v>1014920690</v>
      </c>
      <c r="L30" s="20">
        <v>1040293710</v>
      </c>
    </row>
    <row r="31" spans="1:12" ht="13.5" x14ac:dyDescent="0.25">
      <c r="A31" s="24" t="s">
        <v>47</v>
      </c>
      <c r="B31" s="18" t="s">
        <v>19</v>
      </c>
      <c r="C31" s="19">
        <v>153373599</v>
      </c>
      <c r="D31" s="19">
        <v>153373599</v>
      </c>
      <c r="E31" s="20">
        <v>154651747</v>
      </c>
      <c r="F31" s="21">
        <v>168247000</v>
      </c>
      <c r="G31" s="19">
        <v>208204000</v>
      </c>
      <c r="H31" s="20">
        <v>208204000</v>
      </c>
      <c r="I31" s="22">
        <v>-40747916</v>
      </c>
      <c r="J31" s="23">
        <v>154651750</v>
      </c>
      <c r="K31" s="19">
        <v>158518050</v>
      </c>
      <c r="L31" s="20">
        <v>162481010</v>
      </c>
    </row>
    <row r="32" spans="1:12" ht="13.5" x14ac:dyDescent="0.25">
      <c r="A32" s="24" t="s">
        <v>48</v>
      </c>
      <c r="B32" s="18" t="s">
        <v>46</v>
      </c>
      <c r="C32" s="19">
        <v>3303153348</v>
      </c>
      <c r="D32" s="19">
        <v>3303153348</v>
      </c>
      <c r="E32" s="20">
        <v>3921264733</v>
      </c>
      <c r="F32" s="21">
        <v>10191425070</v>
      </c>
      <c r="G32" s="19">
        <v>2952738000</v>
      </c>
      <c r="H32" s="20">
        <v>2952738000</v>
      </c>
      <c r="I32" s="22">
        <v>-995520670</v>
      </c>
      <c r="J32" s="23">
        <v>2747486170</v>
      </c>
      <c r="K32" s="19">
        <v>2867848960</v>
      </c>
      <c r="L32" s="20">
        <v>3341269630</v>
      </c>
    </row>
    <row r="33" spans="1:12" ht="13.5" x14ac:dyDescent="0.25">
      <c r="A33" s="24" t="s">
        <v>49</v>
      </c>
      <c r="B33" s="18" t="s">
        <v>19</v>
      </c>
      <c r="C33" s="19">
        <v>177197649</v>
      </c>
      <c r="D33" s="19">
        <v>177197649</v>
      </c>
      <c r="E33" s="20">
        <v>200773765</v>
      </c>
      <c r="F33" s="21">
        <v>216532000</v>
      </c>
      <c r="G33" s="19">
        <v>220732000</v>
      </c>
      <c r="H33" s="20">
        <v>220732000</v>
      </c>
      <c r="I33" s="22">
        <v>3418497</v>
      </c>
      <c r="J33" s="23">
        <v>197401460</v>
      </c>
      <c r="K33" s="19">
        <v>202299000</v>
      </c>
      <c r="L33" s="20">
        <v>207240730</v>
      </c>
    </row>
    <row r="34" spans="1:12" ht="13.5" x14ac:dyDescent="0.25">
      <c r="A34" s="29" t="s">
        <v>50</v>
      </c>
      <c r="B34" s="30" t="s">
        <v>19</v>
      </c>
      <c r="C34" s="31">
        <f>SUM(C29:C33)</f>
        <v>3723383097</v>
      </c>
      <c r="D34" s="31">
        <f t="shared" ref="D34:L34" si="3">SUM(D29:D33)</f>
        <v>3723383097</v>
      </c>
      <c r="E34" s="32">
        <f t="shared" si="3"/>
        <v>4473059369</v>
      </c>
      <c r="F34" s="33">
        <f t="shared" si="3"/>
        <v>10769051070</v>
      </c>
      <c r="G34" s="31">
        <f t="shared" si="3"/>
        <v>3574521000</v>
      </c>
      <c r="H34" s="32">
        <f t="shared" si="3"/>
        <v>3574521000</v>
      </c>
      <c r="I34" s="34">
        <f t="shared" si="3"/>
        <v>-1032850089</v>
      </c>
      <c r="J34" s="35">
        <f t="shared" si="3"/>
        <v>4089705900</v>
      </c>
      <c r="K34" s="31">
        <f t="shared" si="3"/>
        <v>4243586700</v>
      </c>
      <c r="L34" s="32">
        <f t="shared" si="3"/>
        <v>4751285080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1118615585</v>
      </c>
      <c r="D37" s="19">
        <v>1118615585</v>
      </c>
      <c r="E37" s="20">
        <v>991072464</v>
      </c>
      <c r="F37" s="21">
        <v>1081047000</v>
      </c>
      <c r="G37" s="19">
        <v>1124916000</v>
      </c>
      <c r="H37" s="20">
        <v>1124916000</v>
      </c>
      <c r="I37" s="22">
        <v>135591985</v>
      </c>
      <c r="J37" s="23">
        <v>196369130</v>
      </c>
      <c r="K37" s="19">
        <v>201278360</v>
      </c>
      <c r="L37" s="20">
        <v>206310320</v>
      </c>
    </row>
    <row r="38" spans="1:12" ht="13.5" x14ac:dyDescent="0.25">
      <c r="A38" s="24" t="s">
        <v>49</v>
      </c>
      <c r="B38" s="18" t="s">
        <v>19</v>
      </c>
      <c r="C38" s="19">
        <v>2520729801</v>
      </c>
      <c r="D38" s="19">
        <v>2520729801</v>
      </c>
      <c r="E38" s="20">
        <v>2655206810</v>
      </c>
      <c r="F38" s="21">
        <v>2626339000</v>
      </c>
      <c r="G38" s="19">
        <v>2626339000</v>
      </c>
      <c r="H38" s="20">
        <v>2626339000</v>
      </c>
      <c r="I38" s="22">
        <v>421528645</v>
      </c>
      <c r="J38" s="23">
        <v>2655206810</v>
      </c>
      <c r="K38" s="19">
        <v>2721586990</v>
      </c>
      <c r="L38" s="20">
        <v>2789626670</v>
      </c>
    </row>
    <row r="39" spans="1:12" ht="13.5" x14ac:dyDescent="0.25">
      <c r="A39" s="29" t="s">
        <v>53</v>
      </c>
      <c r="B39" s="37" t="s">
        <v>19</v>
      </c>
      <c r="C39" s="31">
        <f>SUM(C37:C38)</f>
        <v>3639345386</v>
      </c>
      <c r="D39" s="38">
        <f t="shared" ref="D39:L39" si="4">SUM(D37:D38)</f>
        <v>3639345386</v>
      </c>
      <c r="E39" s="39">
        <f t="shared" si="4"/>
        <v>3646279274</v>
      </c>
      <c r="F39" s="40">
        <f t="shared" si="4"/>
        <v>3707386000</v>
      </c>
      <c r="G39" s="38">
        <f t="shared" si="4"/>
        <v>3751255000</v>
      </c>
      <c r="H39" s="39">
        <f t="shared" si="4"/>
        <v>3751255000</v>
      </c>
      <c r="I39" s="40">
        <f t="shared" si="4"/>
        <v>557120630</v>
      </c>
      <c r="J39" s="42">
        <f t="shared" si="4"/>
        <v>2851575940</v>
      </c>
      <c r="K39" s="38">
        <f t="shared" si="4"/>
        <v>2922865350</v>
      </c>
      <c r="L39" s="39">
        <f t="shared" si="4"/>
        <v>2995936990</v>
      </c>
    </row>
    <row r="40" spans="1:12" ht="13.5" x14ac:dyDescent="0.25">
      <c r="A40" s="29" t="s">
        <v>54</v>
      </c>
      <c r="B40" s="30" t="s">
        <v>19</v>
      </c>
      <c r="C40" s="31">
        <f>+C34+C39</f>
        <v>7362728483</v>
      </c>
      <c r="D40" s="31">
        <f t="shared" ref="D40:L40" si="5">+D34+D39</f>
        <v>7362728483</v>
      </c>
      <c r="E40" s="32">
        <f t="shared" si="5"/>
        <v>8119338643</v>
      </c>
      <c r="F40" s="33">
        <f t="shared" si="5"/>
        <v>14476437070</v>
      </c>
      <c r="G40" s="31">
        <f t="shared" si="5"/>
        <v>7325776000</v>
      </c>
      <c r="H40" s="32">
        <f t="shared" si="5"/>
        <v>7325776000</v>
      </c>
      <c r="I40" s="34">
        <f t="shared" si="5"/>
        <v>-475729459</v>
      </c>
      <c r="J40" s="35">
        <f t="shared" si="5"/>
        <v>6941281840</v>
      </c>
      <c r="K40" s="31">
        <f t="shared" si="5"/>
        <v>7166452050</v>
      </c>
      <c r="L40" s="32">
        <f t="shared" si="5"/>
        <v>7747222070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17228518193</v>
      </c>
      <c r="D42" s="46">
        <f t="shared" ref="D42:L42" si="6">+D25-D40</f>
        <v>17228518293</v>
      </c>
      <c r="E42" s="47">
        <f t="shared" si="6"/>
        <v>18854717014</v>
      </c>
      <c r="F42" s="48">
        <f t="shared" si="6"/>
        <v>18451613880</v>
      </c>
      <c r="G42" s="46">
        <f t="shared" si="6"/>
        <v>19046476370</v>
      </c>
      <c r="H42" s="47">
        <f t="shared" si="6"/>
        <v>19046476370</v>
      </c>
      <c r="I42" s="49">
        <f t="shared" si="6"/>
        <v>-14305082</v>
      </c>
      <c r="J42" s="50">
        <f t="shared" si="6"/>
        <v>18407004340</v>
      </c>
      <c r="K42" s="46">
        <f t="shared" si="6"/>
        <v>18872305050</v>
      </c>
      <c r="L42" s="47">
        <f t="shared" si="6"/>
        <v>19172506600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17082171663</v>
      </c>
      <c r="D45" s="19">
        <v>17082171663</v>
      </c>
      <c r="E45" s="20">
        <v>18574820959</v>
      </c>
      <c r="F45" s="21">
        <v>17164799940</v>
      </c>
      <c r="G45" s="19">
        <v>17747858700</v>
      </c>
      <c r="H45" s="20">
        <v>17747858700</v>
      </c>
      <c r="I45" s="22">
        <v>992675372</v>
      </c>
      <c r="J45" s="23">
        <v>18058930820</v>
      </c>
      <c r="K45" s="19">
        <v>18510404460</v>
      </c>
      <c r="L45" s="20">
        <v>18973164950</v>
      </c>
    </row>
    <row r="46" spans="1:12" ht="13.5" x14ac:dyDescent="0.25">
      <c r="A46" s="24" t="s">
        <v>59</v>
      </c>
      <c r="B46" s="18" t="s">
        <v>46</v>
      </c>
      <c r="C46" s="19">
        <v>146346598</v>
      </c>
      <c r="D46" s="19">
        <v>146346598</v>
      </c>
      <c r="E46" s="20">
        <v>279895966</v>
      </c>
      <c r="F46" s="21">
        <v>885105000</v>
      </c>
      <c r="G46" s="19">
        <v>885112240</v>
      </c>
      <c r="H46" s="20">
        <v>885112240</v>
      </c>
      <c r="I46" s="22">
        <v>-97241244</v>
      </c>
      <c r="J46" s="23">
        <v>113674510</v>
      </c>
      <c r="K46" s="19">
        <v>116516020</v>
      </c>
      <c r="L46" s="20">
        <v>119428550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17228518261</v>
      </c>
      <c r="D48" s="53">
        <f t="shared" ref="D48:L48" si="7">SUM(D45:D47)</f>
        <v>17228518261</v>
      </c>
      <c r="E48" s="54">
        <f t="shared" si="7"/>
        <v>18854716925</v>
      </c>
      <c r="F48" s="55">
        <f t="shared" si="7"/>
        <v>18049904940</v>
      </c>
      <c r="G48" s="53">
        <f t="shared" si="7"/>
        <v>18632970940</v>
      </c>
      <c r="H48" s="54">
        <f t="shared" si="7"/>
        <v>18632970940</v>
      </c>
      <c r="I48" s="56">
        <f t="shared" si="7"/>
        <v>895434128</v>
      </c>
      <c r="J48" s="57">
        <f t="shared" si="7"/>
        <v>18172605330</v>
      </c>
      <c r="K48" s="53">
        <f t="shared" si="7"/>
        <v>18626920480</v>
      </c>
      <c r="L48" s="54">
        <f t="shared" si="7"/>
        <v>19092593500</v>
      </c>
    </row>
    <row r="49" spans="1:12" ht="13.5" x14ac:dyDescent="0.25">
      <c r="A49" s="58" t="s">
        <v>69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43576898</v>
      </c>
      <c r="D6" s="19">
        <v>75249382</v>
      </c>
      <c r="E6" s="20">
        <v>660668509</v>
      </c>
      <c r="F6" s="21">
        <v>899820292</v>
      </c>
      <c r="G6" s="19">
        <v>899820292</v>
      </c>
      <c r="H6" s="20">
        <v>899820292</v>
      </c>
      <c r="I6" s="22">
        <v>2736787354</v>
      </c>
      <c r="J6" s="23">
        <v>826016301</v>
      </c>
      <c r="K6" s="19">
        <v>1601655790</v>
      </c>
      <c r="L6" s="20">
        <v>2625684918</v>
      </c>
    </row>
    <row r="7" spans="1:12" ht="13.5" x14ac:dyDescent="0.25">
      <c r="A7" s="24" t="s">
        <v>22</v>
      </c>
      <c r="B7" s="18" t="s">
        <v>9</v>
      </c>
      <c r="C7" s="19">
        <v>84409324</v>
      </c>
      <c r="D7" s="19">
        <v>352375208</v>
      </c>
      <c r="E7" s="20">
        <v>-199272663</v>
      </c>
      <c r="F7" s="21">
        <v>0</v>
      </c>
      <c r="G7" s="19">
        <v>0</v>
      </c>
      <c r="H7" s="20">
        <v>0</v>
      </c>
      <c r="I7" s="22">
        <v>-1297165577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2385706220</v>
      </c>
      <c r="D8" s="19">
        <v>2746811709</v>
      </c>
      <c r="E8" s="20">
        <v>2887822533</v>
      </c>
      <c r="F8" s="21">
        <v>2944945533</v>
      </c>
      <c r="G8" s="19">
        <v>2944945533</v>
      </c>
      <c r="H8" s="20">
        <v>2944945533</v>
      </c>
      <c r="I8" s="22">
        <v>3219988345</v>
      </c>
      <c r="J8" s="23">
        <v>2554246733</v>
      </c>
      <c r="K8" s="19">
        <v>2690768693</v>
      </c>
      <c r="L8" s="20">
        <v>2834966383</v>
      </c>
    </row>
    <row r="9" spans="1:12" ht="13.5" x14ac:dyDescent="0.25">
      <c r="A9" s="24" t="s">
        <v>24</v>
      </c>
      <c r="B9" s="18" t="s">
        <v>19</v>
      </c>
      <c r="C9" s="19">
        <v>2701470689</v>
      </c>
      <c r="D9" s="19">
        <v>3061345430</v>
      </c>
      <c r="E9" s="20">
        <v>3413350131</v>
      </c>
      <c r="F9" s="21">
        <v>181050160</v>
      </c>
      <c r="G9" s="19">
        <v>181050160</v>
      </c>
      <c r="H9" s="20">
        <v>181050160</v>
      </c>
      <c r="I9" s="22">
        <v>3734224107</v>
      </c>
      <c r="J9" s="23">
        <v>214934015</v>
      </c>
      <c r="K9" s="19">
        <v>242445569</v>
      </c>
      <c r="L9" s="20">
        <v>273478602</v>
      </c>
    </row>
    <row r="10" spans="1:12" ht="13.5" x14ac:dyDescent="0.25">
      <c r="A10" s="24" t="s">
        <v>25</v>
      </c>
      <c r="B10" s="18" t="s">
        <v>19</v>
      </c>
      <c r="C10" s="19">
        <v>782033873</v>
      </c>
      <c r="D10" s="19">
        <v>782869997</v>
      </c>
      <c r="E10" s="20">
        <v>805868427</v>
      </c>
      <c r="F10" s="25">
        <v>275470</v>
      </c>
      <c r="G10" s="26">
        <v>275470</v>
      </c>
      <c r="H10" s="27">
        <v>275470</v>
      </c>
      <c r="I10" s="22">
        <v>805868426</v>
      </c>
      <c r="J10" s="28">
        <v>275470</v>
      </c>
      <c r="K10" s="26">
        <v>275470</v>
      </c>
      <c r="L10" s="27">
        <v>275470</v>
      </c>
    </row>
    <row r="11" spans="1:12" ht="13.5" x14ac:dyDescent="0.25">
      <c r="A11" s="24" t="s">
        <v>26</v>
      </c>
      <c r="B11" s="18" t="s">
        <v>27</v>
      </c>
      <c r="C11" s="19">
        <v>621266299</v>
      </c>
      <c r="D11" s="19">
        <v>620502068</v>
      </c>
      <c r="E11" s="20">
        <v>627633420</v>
      </c>
      <c r="F11" s="21">
        <v>630020543</v>
      </c>
      <c r="G11" s="19">
        <v>630020543</v>
      </c>
      <c r="H11" s="20">
        <v>630020543</v>
      </c>
      <c r="I11" s="22">
        <v>655310200</v>
      </c>
      <c r="J11" s="23">
        <v>601728011</v>
      </c>
      <c r="K11" s="19">
        <v>591053704</v>
      </c>
      <c r="L11" s="20">
        <v>579311162</v>
      </c>
    </row>
    <row r="12" spans="1:12" ht="13.5" x14ac:dyDescent="0.25">
      <c r="A12" s="29" t="s">
        <v>28</v>
      </c>
      <c r="B12" s="30" t="s">
        <v>19</v>
      </c>
      <c r="C12" s="31">
        <f>SUM(C6:C11)</f>
        <v>6618463303</v>
      </c>
      <c r="D12" s="31">
        <f t="shared" ref="D12:L12" si="0">SUM(D6:D11)</f>
        <v>7639153794</v>
      </c>
      <c r="E12" s="32">
        <f t="shared" si="0"/>
        <v>8196070357</v>
      </c>
      <c r="F12" s="33">
        <f t="shared" si="0"/>
        <v>4656111998</v>
      </c>
      <c r="G12" s="31">
        <f t="shared" si="0"/>
        <v>4656111998</v>
      </c>
      <c r="H12" s="32">
        <f t="shared" si="0"/>
        <v>4656111998</v>
      </c>
      <c r="I12" s="34">
        <f t="shared" si="0"/>
        <v>9855012855</v>
      </c>
      <c r="J12" s="35">
        <f t="shared" si="0"/>
        <v>4197200530</v>
      </c>
      <c r="K12" s="31">
        <f t="shared" si="0"/>
        <v>5126199226</v>
      </c>
      <c r="L12" s="32">
        <f t="shared" si="0"/>
        <v>6313716535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867121578</v>
      </c>
      <c r="D15" s="19">
        <v>860424566</v>
      </c>
      <c r="E15" s="20">
        <v>870246211</v>
      </c>
      <c r="F15" s="21">
        <v>454892</v>
      </c>
      <c r="G15" s="19">
        <v>454892</v>
      </c>
      <c r="H15" s="20">
        <v>454892</v>
      </c>
      <c r="I15" s="22">
        <v>990231969</v>
      </c>
      <c r="J15" s="23">
        <v>194184</v>
      </c>
      <c r="K15" s="19">
        <v>131567</v>
      </c>
      <c r="L15" s="20">
        <v>138768</v>
      </c>
    </row>
    <row r="16" spans="1:12" ht="13.5" x14ac:dyDescent="0.25">
      <c r="A16" s="24" t="s">
        <v>32</v>
      </c>
      <c r="B16" s="18" t="s">
        <v>19</v>
      </c>
      <c r="C16" s="19">
        <v>104150</v>
      </c>
      <c r="D16" s="19">
        <v>104076</v>
      </c>
      <c r="E16" s="20">
        <v>112049</v>
      </c>
      <c r="F16" s="25">
        <v>100</v>
      </c>
      <c r="G16" s="26">
        <v>100</v>
      </c>
      <c r="H16" s="27">
        <v>100</v>
      </c>
      <c r="I16" s="22">
        <v>112050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1570113653</v>
      </c>
      <c r="D17" s="19">
        <v>1571238441</v>
      </c>
      <c r="E17" s="20">
        <v>1570916988</v>
      </c>
      <c r="F17" s="21">
        <v>1618375594</v>
      </c>
      <c r="G17" s="19">
        <v>1618375594</v>
      </c>
      <c r="H17" s="20">
        <v>1618375594</v>
      </c>
      <c r="I17" s="22">
        <v>1570916988</v>
      </c>
      <c r="J17" s="23">
        <v>1732721438</v>
      </c>
      <c r="K17" s="19">
        <v>1784703081</v>
      </c>
      <c r="L17" s="20">
        <v>1838244173</v>
      </c>
    </row>
    <row r="18" spans="1:12" ht="13.5" x14ac:dyDescent="0.25">
      <c r="A18" s="24" t="s">
        <v>34</v>
      </c>
      <c r="B18" s="18" t="s">
        <v>19</v>
      </c>
      <c r="C18" s="19">
        <v>1399881</v>
      </c>
      <c r="D18" s="19">
        <v>1124410</v>
      </c>
      <c r="E18" s="20">
        <v>1124411</v>
      </c>
      <c r="F18" s="21">
        <v>0</v>
      </c>
      <c r="G18" s="19">
        <v>0</v>
      </c>
      <c r="H18" s="20">
        <v>0</v>
      </c>
      <c r="I18" s="22">
        <v>1124411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16403440400</v>
      </c>
      <c r="D19" s="19">
        <v>18791934456</v>
      </c>
      <c r="E19" s="20">
        <v>18593213467</v>
      </c>
      <c r="F19" s="21">
        <v>21132293711</v>
      </c>
      <c r="G19" s="19">
        <v>21584730853</v>
      </c>
      <c r="H19" s="20">
        <v>21584730853</v>
      </c>
      <c r="I19" s="22">
        <v>18530572704</v>
      </c>
      <c r="J19" s="23">
        <v>21533433025</v>
      </c>
      <c r="K19" s="19">
        <v>22539898109</v>
      </c>
      <c r="L19" s="20">
        <v>23570025457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91985805</v>
      </c>
      <c r="D22" s="19">
        <v>87282655</v>
      </c>
      <c r="E22" s="20">
        <v>77287014</v>
      </c>
      <c r="F22" s="21">
        <v>139670550</v>
      </c>
      <c r="G22" s="19">
        <v>136305550</v>
      </c>
      <c r="H22" s="20">
        <v>136305550</v>
      </c>
      <c r="I22" s="22">
        <v>76312196</v>
      </c>
      <c r="J22" s="23">
        <v>133274531</v>
      </c>
      <c r="K22" s="19">
        <v>141096141</v>
      </c>
      <c r="L22" s="20">
        <v>141081217</v>
      </c>
    </row>
    <row r="23" spans="1:12" ht="13.5" x14ac:dyDescent="0.25">
      <c r="A23" s="24" t="s">
        <v>39</v>
      </c>
      <c r="B23" s="18" t="s">
        <v>19</v>
      </c>
      <c r="C23" s="19">
        <v>734401506</v>
      </c>
      <c r="D23" s="19">
        <v>1576467071</v>
      </c>
      <c r="E23" s="20">
        <v>1576467071</v>
      </c>
      <c r="F23" s="25">
        <v>0</v>
      </c>
      <c r="G23" s="26">
        <v>0</v>
      </c>
      <c r="H23" s="27">
        <v>0</v>
      </c>
      <c r="I23" s="21">
        <v>1427487071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19668566973</v>
      </c>
      <c r="D24" s="38">
        <f t="shared" ref="D24:L24" si="1">SUM(D15:D23)</f>
        <v>22888575675</v>
      </c>
      <c r="E24" s="39">
        <f t="shared" si="1"/>
        <v>22689367211</v>
      </c>
      <c r="F24" s="40">
        <f t="shared" si="1"/>
        <v>22890794847</v>
      </c>
      <c r="G24" s="38">
        <f t="shared" si="1"/>
        <v>23339866989</v>
      </c>
      <c r="H24" s="39">
        <f t="shared" si="1"/>
        <v>23339866989</v>
      </c>
      <c r="I24" s="41">
        <f t="shared" si="1"/>
        <v>22596757389</v>
      </c>
      <c r="J24" s="42">
        <f t="shared" si="1"/>
        <v>23399623178</v>
      </c>
      <c r="K24" s="38">
        <f t="shared" si="1"/>
        <v>24465828898</v>
      </c>
      <c r="L24" s="39">
        <f t="shared" si="1"/>
        <v>25549489615</v>
      </c>
    </row>
    <row r="25" spans="1:12" ht="13.5" x14ac:dyDescent="0.25">
      <c r="A25" s="29" t="s">
        <v>41</v>
      </c>
      <c r="B25" s="30" t="s">
        <v>19</v>
      </c>
      <c r="C25" s="31">
        <f>+C12+C24</f>
        <v>26287030276</v>
      </c>
      <c r="D25" s="31">
        <f t="shared" ref="D25:L25" si="2">+D12+D24</f>
        <v>30527729469</v>
      </c>
      <c r="E25" s="32">
        <f t="shared" si="2"/>
        <v>30885437568</v>
      </c>
      <c r="F25" s="33">
        <f t="shared" si="2"/>
        <v>27546906845</v>
      </c>
      <c r="G25" s="31">
        <f t="shared" si="2"/>
        <v>27995978987</v>
      </c>
      <c r="H25" s="32">
        <f t="shared" si="2"/>
        <v>27995978987</v>
      </c>
      <c r="I25" s="34">
        <f t="shared" si="2"/>
        <v>32451770244</v>
      </c>
      <c r="J25" s="35">
        <f t="shared" si="2"/>
        <v>27596823708</v>
      </c>
      <c r="K25" s="31">
        <f t="shared" si="2"/>
        <v>29592028124</v>
      </c>
      <c r="L25" s="32">
        <f t="shared" si="2"/>
        <v>31863206150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224012164</v>
      </c>
      <c r="D30" s="19">
        <v>299618818</v>
      </c>
      <c r="E30" s="20">
        <v>236425513</v>
      </c>
      <c r="F30" s="21">
        <v>149249563</v>
      </c>
      <c r="G30" s="19">
        <v>149249563</v>
      </c>
      <c r="H30" s="20">
        <v>149249563</v>
      </c>
      <c r="I30" s="22">
        <v>128038304</v>
      </c>
      <c r="J30" s="23">
        <v>161856943</v>
      </c>
      <c r="K30" s="19">
        <v>155246860</v>
      </c>
      <c r="L30" s="20">
        <v>95089941</v>
      </c>
    </row>
    <row r="31" spans="1:12" ht="13.5" x14ac:dyDescent="0.25">
      <c r="A31" s="24" t="s">
        <v>47</v>
      </c>
      <c r="B31" s="18" t="s">
        <v>19</v>
      </c>
      <c r="C31" s="19">
        <v>152369399</v>
      </c>
      <c r="D31" s="19">
        <v>165440473</v>
      </c>
      <c r="E31" s="20">
        <v>168401049</v>
      </c>
      <c r="F31" s="21">
        <v>170494219</v>
      </c>
      <c r="G31" s="19">
        <v>170494219</v>
      </c>
      <c r="H31" s="20">
        <v>170494219</v>
      </c>
      <c r="I31" s="22">
        <v>171923125</v>
      </c>
      <c r="J31" s="23">
        <v>171621490</v>
      </c>
      <c r="K31" s="19">
        <v>175053920</v>
      </c>
      <c r="L31" s="20">
        <v>178554998</v>
      </c>
    </row>
    <row r="32" spans="1:12" ht="13.5" x14ac:dyDescent="0.25">
      <c r="A32" s="24" t="s">
        <v>48</v>
      </c>
      <c r="B32" s="18" t="s">
        <v>46</v>
      </c>
      <c r="C32" s="19">
        <v>6905268967</v>
      </c>
      <c r="D32" s="19">
        <v>7346202872</v>
      </c>
      <c r="E32" s="20">
        <v>8086811244</v>
      </c>
      <c r="F32" s="21">
        <v>1501797928</v>
      </c>
      <c r="G32" s="19">
        <v>1501797928</v>
      </c>
      <c r="H32" s="20">
        <v>1501797928</v>
      </c>
      <c r="I32" s="22">
        <v>9794150580</v>
      </c>
      <c r="J32" s="23">
        <v>1974673881</v>
      </c>
      <c r="K32" s="19">
        <v>1529244659</v>
      </c>
      <c r="L32" s="20">
        <v>856414375</v>
      </c>
    </row>
    <row r="33" spans="1:12" ht="13.5" x14ac:dyDescent="0.25">
      <c r="A33" s="24" t="s">
        <v>49</v>
      </c>
      <c r="B33" s="18" t="s">
        <v>19</v>
      </c>
      <c r="C33" s="19">
        <v>929813968</v>
      </c>
      <c r="D33" s="19">
        <v>904108996</v>
      </c>
      <c r="E33" s="20">
        <v>1071079844</v>
      </c>
      <c r="F33" s="21">
        <v>8902182</v>
      </c>
      <c r="G33" s="19">
        <v>32587767</v>
      </c>
      <c r="H33" s="20">
        <v>32587767</v>
      </c>
      <c r="I33" s="22">
        <v>1071079844</v>
      </c>
      <c r="J33" s="23">
        <v>8000000</v>
      </c>
      <c r="K33" s="19">
        <v>18587767</v>
      </c>
      <c r="L33" s="20">
        <v>6000000</v>
      </c>
    </row>
    <row r="34" spans="1:12" ht="13.5" x14ac:dyDescent="0.25">
      <c r="A34" s="29" t="s">
        <v>50</v>
      </c>
      <c r="B34" s="30" t="s">
        <v>19</v>
      </c>
      <c r="C34" s="31">
        <f>SUM(C29:C33)</f>
        <v>8211464498</v>
      </c>
      <c r="D34" s="31">
        <f t="shared" ref="D34:L34" si="3">SUM(D29:D33)</f>
        <v>8715371159</v>
      </c>
      <c r="E34" s="32">
        <f t="shared" si="3"/>
        <v>9562717650</v>
      </c>
      <c r="F34" s="33">
        <f t="shared" si="3"/>
        <v>1830443892</v>
      </c>
      <c r="G34" s="31">
        <f t="shared" si="3"/>
        <v>1854129477</v>
      </c>
      <c r="H34" s="32">
        <f t="shared" si="3"/>
        <v>1854129477</v>
      </c>
      <c r="I34" s="34">
        <f t="shared" si="3"/>
        <v>11165191853</v>
      </c>
      <c r="J34" s="35">
        <f t="shared" si="3"/>
        <v>2316152314</v>
      </c>
      <c r="K34" s="31">
        <f t="shared" si="3"/>
        <v>1878133206</v>
      </c>
      <c r="L34" s="32">
        <f t="shared" si="3"/>
        <v>1136059314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1501198595</v>
      </c>
      <c r="D37" s="19">
        <v>1252866260</v>
      </c>
      <c r="E37" s="20">
        <v>1034404481</v>
      </c>
      <c r="F37" s="21">
        <v>560275549</v>
      </c>
      <c r="G37" s="19">
        <v>560275549</v>
      </c>
      <c r="H37" s="20">
        <v>560275549</v>
      </c>
      <c r="I37" s="22">
        <v>1011322477</v>
      </c>
      <c r="J37" s="23">
        <v>328403253</v>
      </c>
      <c r="K37" s="19">
        <v>164191707</v>
      </c>
      <c r="L37" s="20">
        <v>70701743</v>
      </c>
    </row>
    <row r="38" spans="1:12" ht="13.5" x14ac:dyDescent="0.25">
      <c r="A38" s="24" t="s">
        <v>49</v>
      </c>
      <c r="B38" s="18" t="s">
        <v>19</v>
      </c>
      <c r="C38" s="19">
        <v>836948868</v>
      </c>
      <c r="D38" s="19">
        <v>1750919796</v>
      </c>
      <c r="E38" s="20">
        <v>1706415712</v>
      </c>
      <c r="F38" s="21">
        <v>1339967836</v>
      </c>
      <c r="G38" s="19">
        <v>1790423646</v>
      </c>
      <c r="H38" s="20">
        <v>1790423646</v>
      </c>
      <c r="I38" s="22">
        <v>1698431127</v>
      </c>
      <c r="J38" s="23">
        <v>1738204668</v>
      </c>
      <c r="K38" s="19">
        <v>1679727411</v>
      </c>
      <c r="L38" s="20">
        <v>1638886597</v>
      </c>
    </row>
    <row r="39" spans="1:12" ht="13.5" x14ac:dyDescent="0.25">
      <c r="A39" s="29" t="s">
        <v>53</v>
      </c>
      <c r="B39" s="37" t="s">
        <v>19</v>
      </c>
      <c r="C39" s="31">
        <f>SUM(C37:C38)</f>
        <v>2338147463</v>
      </c>
      <c r="D39" s="38">
        <f t="shared" ref="D39:L39" si="4">SUM(D37:D38)</f>
        <v>3003786056</v>
      </c>
      <c r="E39" s="39">
        <f t="shared" si="4"/>
        <v>2740820193</v>
      </c>
      <c r="F39" s="40">
        <f t="shared" si="4"/>
        <v>1900243385</v>
      </c>
      <c r="G39" s="38">
        <f t="shared" si="4"/>
        <v>2350699195</v>
      </c>
      <c r="H39" s="39">
        <f t="shared" si="4"/>
        <v>2350699195</v>
      </c>
      <c r="I39" s="40">
        <f t="shared" si="4"/>
        <v>2709753604</v>
      </c>
      <c r="J39" s="42">
        <f t="shared" si="4"/>
        <v>2066607921</v>
      </c>
      <c r="K39" s="38">
        <f t="shared" si="4"/>
        <v>1843919118</v>
      </c>
      <c r="L39" s="39">
        <f t="shared" si="4"/>
        <v>1709588340</v>
      </c>
    </row>
    <row r="40" spans="1:12" ht="13.5" x14ac:dyDescent="0.25">
      <c r="A40" s="29" t="s">
        <v>54</v>
      </c>
      <c r="B40" s="30" t="s">
        <v>19</v>
      </c>
      <c r="C40" s="31">
        <f>+C34+C39</f>
        <v>10549611961</v>
      </c>
      <c r="D40" s="31">
        <f t="shared" ref="D40:L40" si="5">+D34+D39</f>
        <v>11719157215</v>
      </c>
      <c r="E40" s="32">
        <f t="shared" si="5"/>
        <v>12303537843</v>
      </c>
      <c r="F40" s="33">
        <f t="shared" si="5"/>
        <v>3730687277</v>
      </c>
      <c r="G40" s="31">
        <f t="shared" si="5"/>
        <v>4204828672</v>
      </c>
      <c r="H40" s="32">
        <f t="shared" si="5"/>
        <v>4204828672</v>
      </c>
      <c r="I40" s="34">
        <f t="shared" si="5"/>
        <v>13874945457</v>
      </c>
      <c r="J40" s="35">
        <f t="shared" si="5"/>
        <v>4382760235</v>
      </c>
      <c r="K40" s="31">
        <f t="shared" si="5"/>
        <v>3722052324</v>
      </c>
      <c r="L40" s="32">
        <f t="shared" si="5"/>
        <v>2845647654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15737418315</v>
      </c>
      <c r="D42" s="46">
        <f t="shared" ref="D42:L42" si="6">+D25-D40</f>
        <v>18808572254</v>
      </c>
      <c r="E42" s="47">
        <f t="shared" si="6"/>
        <v>18581899725</v>
      </c>
      <c r="F42" s="48">
        <f t="shared" si="6"/>
        <v>23816219568</v>
      </c>
      <c r="G42" s="46">
        <f t="shared" si="6"/>
        <v>23791150315</v>
      </c>
      <c r="H42" s="47">
        <f t="shared" si="6"/>
        <v>23791150315</v>
      </c>
      <c r="I42" s="49">
        <f t="shared" si="6"/>
        <v>18576824787</v>
      </c>
      <c r="J42" s="50">
        <f t="shared" si="6"/>
        <v>23214063473</v>
      </c>
      <c r="K42" s="46">
        <f t="shared" si="6"/>
        <v>25869975800</v>
      </c>
      <c r="L42" s="47">
        <f t="shared" si="6"/>
        <v>29017558496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13178589625</v>
      </c>
      <c r="D45" s="19">
        <v>13353982205</v>
      </c>
      <c r="E45" s="20">
        <v>12993593549</v>
      </c>
      <c r="F45" s="21">
        <v>18721575088</v>
      </c>
      <c r="G45" s="19">
        <v>18776988139</v>
      </c>
      <c r="H45" s="20">
        <v>18776988139</v>
      </c>
      <c r="I45" s="22">
        <v>13651201912</v>
      </c>
      <c r="J45" s="23">
        <v>18123818493</v>
      </c>
      <c r="K45" s="19">
        <v>20781730820</v>
      </c>
      <c r="L45" s="20">
        <v>23929313516</v>
      </c>
    </row>
    <row r="46" spans="1:12" ht="13.5" x14ac:dyDescent="0.25">
      <c r="A46" s="24" t="s">
        <v>59</v>
      </c>
      <c r="B46" s="18" t="s">
        <v>46</v>
      </c>
      <c r="C46" s="19">
        <v>2416401268</v>
      </c>
      <c r="D46" s="19">
        <v>5275074765</v>
      </c>
      <c r="E46" s="20">
        <v>5256080947</v>
      </c>
      <c r="F46" s="21">
        <v>5094644480</v>
      </c>
      <c r="G46" s="19">
        <v>5094644480</v>
      </c>
      <c r="H46" s="20">
        <v>5094644480</v>
      </c>
      <c r="I46" s="22">
        <v>5115721947</v>
      </c>
      <c r="J46" s="23">
        <v>5088244980</v>
      </c>
      <c r="K46" s="19">
        <v>5088244980</v>
      </c>
      <c r="L46" s="20">
        <v>5088244980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15594990893</v>
      </c>
      <c r="D48" s="53">
        <f t="shared" ref="D48:L48" si="7">SUM(D45:D47)</f>
        <v>18629056970</v>
      </c>
      <c r="E48" s="54">
        <f t="shared" si="7"/>
        <v>18249674496</v>
      </c>
      <c r="F48" s="55">
        <f t="shared" si="7"/>
        <v>23816219568</v>
      </c>
      <c r="G48" s="53">
        <f t="shared" si="7"/>
        <v>23871632619</v>
      </c>
      <c r="H48" s="54">
        <f t="shared" si="7"/>
        <v>23871632619</v>
      </c>
      <c r="I48" s="56">
        <f t="shared" si="7"/>
        <v>18766923859</v>
      </c>
      <c r="J48" s="57">
        <f t="shared" si="7"/>
        <v>23212063473</v>
      </c>
      <c r="K48" s="53">
        <f t="shared" si="7"/>
        <v>25869975800</v>
      </c>
      <c r="L48" s="54">
        <f t="shared" si="7"/>
        <v>29017558496</v>
      </c>
    </row>
    <row r="49" spans="1:12" ht="13.5" x14ac:dyDescent="0.25">
      <c r="A49" s="58" t="s">
        <v>69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3507751888</v>
      </c>
      <c r="D6" s="19">
        <v>1655764841</v>
      </c>
      <c r="E6" s="20">
        <v>1127878146</v>
      </c>
      <c r="F6" s="21">
        <v>449060613</v>
      </c>
      <c r="G6" s="19">
        <v>455447827</v>
      </c>
      <c r="H6" s="20">
        <v>455447827</v>
      </c>
      <c r="I6" s="22">
        <v>1016547255</v>
      </c>
      <c r="J6" s="23">
        <v>2859561916</v>
      </c>
      <c r="K6" s="19">
        <v>2542128215</v>
      </c>
      <c r="L6" s="20">
        <v>2629115922</v>
      </c>
    </row>
    <row r="7" spans="1:12" ht="13.5" x14ac:dyDescent="0.25">
      <c r="A7" s="24" t="s">
        <v>22</v>
      </c>
      <c r="B7" s="18" t="s">
        <v>9</v>
      </c>
      <c r="C7" s="19">
        <v>21444260</v>
      </c>
      <c r="D7" s="19">
        <v>13906341</v>
      </c>
      <c r="E7" s="20">
        <v>11388992</v>
      </c>
      <c r="F7" s="21">
        <v>14589598</v>
      </c>
      <c r="G7" s="19">
        <v>11704724</v>
      </c>
      <c r="H7" s="20">
        <v>11704724</v>
      </c>
      <c r="I7" s="22">
        <v>64776714</v>
      </c>
      <c r="J7" s="23">
        <v>11851274</v>
      </c>
      <c r="K7" s="19">
        <v>12039351</v>
      </c>
      <c r="L7" s="20">
        <v>12236833</v>
      </c>
    </row>
    <row r="8" spans="1:12" ht="13.5" x14ac:dyDescent="0.25">
      <c r="A8" s="24" t="s">
        <v>23</v>
      </c>
      <c r="B8" s="18" t="s">
        <v>9</v>
      </c>
      <c r="C8" s="19">
        <v>4630687974</v>
      </c>
      <c r="D8" s="19">
        <v>5562473262</v>
      </c>
      <c r="E8" s="20">
        <v>5673798712</v>
      </c>
      <c r="F8" s="21">
        <v>6268187211</v>
      </c>
      <c r="G8" s="19">
        <v>6269746037</v>
      </c>
      <c r="H8" s="20">
        <v>6269746037</v>
      </c>
      <c r="I8" s="22">
        <v>8186136146</v>
      </c>
      <c r="J8" s="23">
        <v>9363103973</v>
      </c>
      <c r="K8" s="19">
        <v>11566368527</v>
      </c>
      <c r="L8" s="20">
        <v>13904251520</v>
      </c>
    </row>
    <row r="9" spans="1:12" ht="13.5" x14ac:dyDescent="0.25">
      <c r="A9" s="24" t="s">
        <v>24</v>
      </c>
      <c r="B9" s="18" t="s">
        <v>19</v>
      </c>
      <c r="C9" s="19">
        <v>1335649763</v>
      </c>
      <c r="D9" s="19">
        <v>1564395797</v>
      </c>
      <c r="E9" s="20">
        <v>1128189461</v>
      </c>
      <c r="F9" s="21">
        <v>-400216660</v>
      </c>
      <c r="G9" s="19">
        <v>-400206001</v>
      </c>
      <c r="H9" s="20">
        <v>-400206001</v>
      </c>
      <c r="I9" s="22">
        <v>4843061993</v>
      </c>
      <c r="J9" s="23">
        <v>1200211498</v>
      </c>
      <c r="K9" s="19">
        <v>1262402942</v>
      </c>
      <c r="L9" s="20">
        <v>1327703958</v>
      </c>
    </row>
    <row r="10" spans="1:12" ht="13.5" x14ac:dyDescent="0.25">
      <c r="A10" s="24" t="s">
        <v>25</v>
      </c>
      <c r="B10" s="18" t="s">
        <v>19</v>
      </c>
      <c r="C10" s="19">
        <v>97515191</v>
      </c>
      <c r="D10" s="19">
        <v>132995056</v>
      </c>
      <c r="E10" s="20">
        <v>170222700</v>
      </c>
      <c r="F10" s="25">
        <v>132995056</v>
      </c>
      <c r="G10" s="26">
        <v>132995056</v>
      </c>
      <c r="H10" s="27">
        <v>132995056</v>
      </c>
      <c r="I10" s="22">
        <v>212651249</v>
      </c>
      <c r="J10" s="28">
        <v>274678151</v>
      </c>
      <c r="K10" s="26">
        <v>348841252</v>
      </c>
      <c r="L10" s="27">
        <v>443028390</v>
      </c>
    </row>
    <row r="11" spans="1:12" ht="13.5" x14ac:dyDescent="0.25">
      <c r="A11" s="24" t="s">
        <v>26</v>
      </c>
      <c r="B11" s="18" t="s">
        <v>27</v>
      </c>
      <c r="C11" s="19">
        <v>1330443269</v>
      </c>
      <c r="D11" s="19">
        <v>1274306205</v>
      </c>
      <c r="E11" s="20">
        <v>1569334384</v>
      </c>
      <c r="F11" s="21">
        <v>1266446808</v>
      </c>
      <c r="G11" s="19">
        <v>1266446808</v>
      </c>
      <c r="H11" s="20">
        <v>1266446808</v>
      </c>
      <c r="I11" s="22">
        <v>1735389310</v>
      </c>
      <c r="J11" s="23">
        <v>1811059243</v>
      </c>
      <c r="K11" s="19">
        <v>1880872123</v>
      </c>
      <c r="L11" s="20">
        <v>1954175647</v>
      </c>
    </row>
    <row r="12" spans="1:12" ht="13.5" x14ac:dyDescent="0.25">
      <c r="A12" s="29" t="s">
        <v>28</v>
      </c>
      <c r="B12" s="30" t="s">
        <v>19</v>
      </c>
      <c r="C12" s="31">
        <f>SUM(C6:C11)</f>
        <v>10923492345</v>
      </c>
      <c r="D12" s="31">
        <f t="shared" ref="D12:L12" si="0">SUM(D6:D11)</f>
        <v>10203841502</v>
      </c>
      <c r="E12" s="32">
        <f t="shared" si="0"/>
        <v>9680812395</v>
      </c>
      <c r="F12" s="33">
        <f t="shared" si="0"/>
        <v>7731062626</v>
      </c>
      <c r="G12" s="31">
        <f t="shared" si="0"/>
        <v>7736134451</v>
      </c>
      <c r="H12" s="32">
        <f t="shared" si="0"/>
        <v>7736134451</v>
      </c>
      <c r="I12" s="34">
        <f t="shared" si="0"/>
        <v>16058562667</v>
      </c>
      <c r="J12" s="35">
        <f t="shared" si="0"/>
        <v>15520466055</v>
      </c>
      <c r="K12" s="31">
        <f t="shared" si="0"/>
        <v>17612652410</v>
      </c>
      <c r="L12" s="32">
        <f t="shared" si="0"/>
        <v>20270512270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2108469</v>
      </c>
      <c r="D15" s="19">
        <v>2124454</v>
      </c>
      <c r="E15" s="20">
        <v>2146525</v>
      </c>
      <c r="F15" s="21">
        <v>6761001</v>
      </c>
      <c r="G15" s="19">
        <v>6761001</v>
      </c>
      <c r="H15" s="20">
        <v>6761001</v>
      </c>
      <c r="I15" s="22">
        <v>2198533</v>
      </c>
      <c r="J15" s="23">
        <v>3336172</v>
      </c>
      <c r="K15" s="19">
        <v>4236938</v>
      </c>
      <c r="L15" s="20">
        <v>5380911</v>
      </c>
    </row>
    <row r="16" spans="1:12" ht="13.5" x14ac:dyDescent="0.25">
      <c r="A16" s="24" t="s">
        <v>32</v>
      </c>
      <c r="B16" s="18" t="s">
        <v>19</v>
      </c>
      <c r="C16" s="19">
        <v>2093877735</v>
      </c>
      <c r="D16" s="19">
        <v>2476016117</v>
      </c>
      <c r="E16" s="20">
        <v>1273190413</v>
      </c>
      <c r="F16" s="25">
        <v>1127804576</v>
      </c>
      <c r="G16" s="26">
        <v>1127804576</v>
      </c>
      <c r="H16" s="27">
        <v>1127804576</v>
      </c>
      <c r="I16" s="22">
        <v>841973648</v>
      </c>
      <c r="J16" s="28">
        <v>1359540340</v>
      </c>
      <c r="K16" s="26">
        <v>1003192795</v>
      </c>
      <c r="L16" s="27">
        <v>1081414269</v>
      </c>
    </row>
    <row r="17" spans="1:12" ht="13.5" x14ac:dyDescent="0.25">
      <c r="A17" s="24" t="s">
        <v>33</v>
      </c>
      <c r="B17" s="18" t="s">
        <v>19</v>
      </c>
      <c r="C17" s="19">
        <v>346731519</v>
      </c>
      <c r="D17" s="19">
        <v>405755001</v>
      </c>
      <c r="E17" s="20">
        <v>520693064</v>
      </c>
      <c r="F17" s="21">
        <v>414649891</v>
      </c>
      <c r="G17" s="19">
        <v>410486200</v>
      </c>
      <c r="H17" s="20">
        <v>410486200</v>
      </c>
      <c r="I17" s="22">
        <v>516226134</v>
      </c>
      <c r="J17" s="23">
        <v>520040348</v>
      </c>
      <c r="K17" s="19">
        <v>519689312</v>
      </c>
      <c r="L17" s="20">
        <v>519320724</v>
      </c>
    </row>
    <row r="18" spans="1:12" ht="13.5" x14ac:dyDescent="0.25">
      <c r="A18" s="24" t="s">
        <v>34</v>
      </c>
      <c r="B18" s="18" t="s">
        <v>19</v>
      </c>
      <c r="C18" s="19">
        <v>4000000</v>
      </c>
      <c r="D18" s="19">
        <v>4000000</v>
      </c>
      <c r="E18" s="20">
        <v>4000000</v>
      </c>
      <c r="F18" s="21">
        <v>4000000</v>
      </c>
      <c r="G18" s="19">
        <v>4000000</v>
      </c>
      <c r="H18" s="20">
        <v>4000000</v>
      </c>
      <c r="I18" s="22">
        <v>4000000</v>
      </c>
      <c r="J18" s="23">
        <v>4000000</v>
      </c>
      <c r="K18" s="19">
        <v>4000000</v>
      </c>
      <c r="L18" s="20">
        <v>4000000</v>
      </c>
    </row>
    <row r="19" spans="1:12" ht="13.5" x14ac:dyDescent="0.25">
      <c r="A19" s="24" t="s">
        <v>35</v>
      </c>
      <c r="B19" s="18" t="s">
        <v>36</v>
      </c>
      <c r="C19" s="19">
        <v>57958335022</v>
      </c>
      <c r="D19" s="19">
        <v>59435562866</v>
      </c>
      <c r="E19" s="20">
        <v>61826323085</v>
      </c>
      <c r="F19" s="21">
        <v>70826304590</v>
      </c>
      <c r="G19" s="19">
        <v>70075797496</v>
      </c>
      <c r="H19" s="20">
        <v>70075797496</v>
      </c>
      <c r="I19" s="22">
        <v>62171354511</v>
      </c>
      <c r="J19" s="23">
        <v>62015914584</v>
      </c>
      <c r="K19" s="19">
        <v>62530162128</v>
      </c>
      <c r="L19" s="20">
        <v>62943084099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651469711</v>
      </c>
      <c r="D22" s="19">
        <v>1235304282</v>
      </c>
      <c r="E22" s="20">
        <v>1313131484</v>
      </c>
      <c r="F22" s="21">
        <v>1412107442</v>
      </c>
      <c r="G22" s="19">
        <v>1421305373</v>
      </c>
      <c r="H22" s="20">
        <v>1421305373</v>
      </c>
      <c r="I22" s="22">
        <v>1416416513</v>
      </c>
      <c r="J22" s="23">
        <v>1357981678</v>
      </c>
      <c r="K22" s="19">
        <v>1385220728</v>
      </c>
      <c r="L22" s="20">
        <v>1432418364</v>
      </c>
    </row>
    <row r="23" spans="1:12" ht="13.5" x14ac:dyDescent="0.25">
      <c r="A23" s="24" t="s">
        <v>39</v>
      </c>
      <c r="B23" s="18" t="s">
        <v>19</v>
      </c>
      <c r="C23" s="19">
        <v>69033618</v>
      </c>
      <c r="D23" s="19">
        <v>-66148155</v>
      </c>
      <c r="E23" s="20">
        <v>82007539</v>
      </c>
      <c r="F23" s="25">
        <v>66116767</v>
      </c>
      <c r="G23" s="26">
        <v>66116767</v>
      </c>
      <c r="H23" s="27">
        <v>66116767</v>
      </c>
      <c r="I23" s="21">
        <v>82007539</v>
      </c>
      <c r="J23" s="28">
        <v>82007539</v>
      </c>
      <c r="K23" s="26">
        <v>82007539</v>
      </c>
      <c r="L23" s="27">
        <v>82007539</v>
      </c>
    </row>
    <row r="24" spans="1:12" ht="13.5" x14ac:dyDescent="0.25">
      <c r="A24" s="29" t="s">
        <v>40</v>
      </c>
      <c r="B24" s="37" t="s">
        <v>19</v>
      </c>
      <c r="C24" s="31">
        <f>SUM(C15:C23)</f>
        <v>61125556074</v>
      </c>
      <c r="D24" s="38">
        <f t="shared" ref="D24:L24" si="1">SUM(D15:D23)</f>
        <v>63492614565</v>
      </c>
      <c r="E24" s="39">
        <f t="shared" si="1"/>
        <v>65021492110</v>
      </c>
      <c r="F24" s="40">
        <f t="shared" si="1"/>
        <v>73857744267</v>
      </c>
      <c r="G24" s="38">
        <f t="shared" si="1"/>
        <v>73112271413</v>
      </c>
      <c r="H24" s="39">
        <f t="shared" si="1"/>
        <v>73112271413</v>
      </c>
      <c r="I24" s="41">
        <f t="shared" si="1"/>
        <v>65034176878</v>
      </c>
      <c r="J24" s="42">
        <f t="shared" si="1"/>
        <v>65342820661</v>
      </c>
      <c r="K24" s="38">
        <f t="shared" si="1"/>
        <v>65528509440</v>
      </c>
      <c r="L24" s="39">
        <f t="shared" si="1"/>
        <v>66067625906</v>
      </c>
    </row>
    <row r="25" spans="1:12" ht="13.5" x14ac:dyDescent="0.25">
      <c r="A25" s="29" t="s">
        <v>41</v>
      </c>
      <c r="B25" s="30" t="s">
        <v>19</v>
      </c>
      <c r="C25" s="31">
        <f>+C12+C24</f>
        <v>72049048419</v>
      </c>
      <c r="D25" s="31">
        <f t="shared" ref="D25:L25" si="2">+D12+D24</f>
        <v>73696456067</v>
      </c>
      <c r="E25" s="32">
        <f t="shared" si="2"/>
        <v>74702304505</v>
      </c>
      <c r="F25" s="33">
        <f t="shared" si="2"/>
        <v>81588806893</v>
      </c>
      <c r="G25" s="31">
        <f t="shared" si="2"/>
        <v>80848405864</v>
      </c>
      <c r="H25" s="32">
        <f t="shared" si="2"/>
        <v>80848405864</v>
      </c>
      <c r="I25" s="34">
        <f t="shared" si="2"/>
        <v>81092739545</v>
      </c>
      <c r="J25" s="35">
        <f t="shared" si="2"/>
        <v>80863286716</v>
      </c>
      <c r="K25" s="31">
        <f t="shared" si="2"/>
        <v>83141161850</v>
      </c>
      <c r="L25" s="32">
        <f t="shared" si="2"/>
        <v>86338138176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58013185</v>
      </c>
      <c r="D30" s="19">
        <v>55199743</v>
      </c>
      <c r="E30" s="20">
        <v>52771418</v>
      </c>
      <c r="F30" s="21">
        <v>53469004</v>
      </c>
      <c r="G30" s="19">
        <v>53469004</v>
      </c>
      <c r="H30" s="20">
        <v>53469004</v>
      </c>
      <c r="I30" s="22">
        <v>52505719</v>
      </c>
      <c r="J30" s="23">
        <v>54448066</v>
      </c>
      <c r="K30" s="19">
        <v>42068262</v>
      </c>
      <c r="L30" s="20">
        <v>42068262</v>
      </c>
    </row>
    <row r="31" spans="1:12" ht="13.5" x14ac:dyDescent="0.25">
      <c r="A31" s="24" t="s">
        <v>47</v>
      </c>
      <c r="B31" s="18" t="s">
        <v>19</v>
      </c>
      <c r="C31" s="19">
        <v>913329905</v>
      </c>
      <c r="D31" s="19">
        <v>930820263</v>
      </c>
      <c r="E31" s="20">
        <v>993667667</v>
      </c>
      <c r="F31" s="21">
        <v>937683067</v>
      </c>
      <c r="G31" s="19">
        <v>937888262</v>
      </c>
      <c r="H31" s="20">
        <v>937888262</v>
      </c>
      <c r="I31" s="22">
        <v>1063441108</v>
      </c>
      <c r="J31" s="23">
        <v>1131279709</v>
      </c>
      <c r="K31" s="19">
        <v>1207075450</v>
      </c>
      <c r="L31" s="20">
        <v>1287949505</v>
      </c>
    </row>
    <row r="32" spans="1:12" ht="13.5" x14ac:dyDescent="0.25">
      <c r="A32" s="24" t="s">
        <v>48</v>
      </c>
      <c r="B32" s="18" t="s">
        <v>46</v>
      </c>
      <c r="C32" s="19">
        <v>8470258593</v>
      </c>
      <c r="D32" s="19">
        <v>9287491906</v>
      </c>
      <c r="E32" s="20">
        <v>8928627795</v>
      </c>
      <c r="F32" s="21">
        <v>2907314835</v>
      </c>
      <c r="G32" s="19">
        <v>2524836320</v>
      </c>
      <c r="H32" s="20">
        <v>2524836320</v>
      </c>
      <c r="I32" s="22">
        <v>14224183542</v>
      </c>
      <c r="J32" s="23">
        <v>9598274869</v>
      </c>
      <c r="K32" s="19">
        <v>10318145484</v>
      </c>
      <c r="L32" s="20">
        <v>11092006395</v>
      </c>
    </row>
    <row r="33" spans="1:12" ht="13.5" x14ac:dyDescent="0.25">
      <c r="A33" s="24" t="s">
        <v>49</v>
      </c>
      <c r="B33" s="18" t="s">
        <v>19</v>
      </c>
      <c r="C33" s="19">
        <v>3492318761</v>
      </c>
      <c r="D33" s="19">
        <v>3579390120</v>
      </c>
      <c r="E33" s="20">
        <v>3819498477</v>
      </c>
      <c r="F33" s="21">
        <v>571826417</v>
      </c>
      <c r="G33" s="19">
        <v>573087745</v>
      </c>
      <c r="H33" s="20">
        <v>573087745</v>
      </c>
      <c r="I33" s="22">
        <v>3835577106</v>
      </c>
      <c r="J33" s="23">
        <v>4340310008</v>
      </c>
      <c r="K33" s="19">
        <v>4626770469</v>
      </c>
      <c r="L33" s="20">
        <v>4932137320</v>
      </c>
    </row>
    <row r="34" spans="1:12" ht="13.5" x14ac:dyDescent="0.25">
      <c r="A34" s="29" t="s">
        <v>50</v>
      </c>
      <c r="B34" s="30" t="s">
        <v>19</v>
      </c>
      <c r="C34" s="31">
        <f>SUM(C29:C33)</f>
        <v>12933920444</v>
      </c>
      <c r="D34" s="31">
        <f t="shared" ref="D34:L34" si="3">SUM(D29:D33)</f>
        <v>13852902032</v>
      </c>
      <c r="E34" s="32">
        <f t="shared" si="3"/>
        <v>13794565357</v>
      </c>
      <c r="F34" s="33">
        <f t="shared" si="3"/>
        <v>4470293323</v>
      </c>
      <c r="G34" s="31">
        <f t="shared" si="3"/>
        <v>4089281331</v>
      </c>
      <c r="H34" s="32">
        <f t="shared" si="3"/>
        <v>4089281331</v>
      </c>
      <c r="I34" s="34">
        <f t="shared" si="3"/>
        <v>19175707475</v>
      </c>
      <c r="J34" s="35">
        <f t="shared" si="3"/>
        <v>15124312652</v>
      </c>
      <c r="K34" s="31">
        <f t="shared" si="3"/>
        <v>16194059665</v>
      </c>
      <c r="L34" s="32">
        <f t="shared" si="3"/>
        <v>17354161482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9016241036</v>
      </c>
      <c r="D37" s="19">
        <v>10470307763</v>
      </c>
      <c r="E37" s="20">
        <v>10201717786</v>
      </c>
      <c r="F37" s="21">
        <v>10898493848</v>
      </c>
      <c r="G37" s="19">
        <v>10898493848</v>
      </c>
      <c r="H37" s="20">
        <v>10898493848</v>
      </c>
      <c r="I37" s="22">
        <v>10222983940</v>
      </c>
      <c r="J37" s="23">
        <v>9328559441</v>
      </c>
      <c r="K37" s="19">
        <v>7708931783</v>
      </c>
      <c r="L37" s="20">
        <v>6855937725</v>
      </c>
    </row>
    <row r="38" spans="1:12" ht="13.5" x14ac:dyDescent="0.25">
      <c r="A38" s="24" t="s">
        <v>49</v>
      </c>
      <c r="B38" s="18" t="s">
        <v>19</v>
      </c>
      <c r="C38" s="19">
        <v>117503060</v>
      </c>
      <c r="D38" s="19">
        <v>115551608</v>
      </c>
      <c r="E38" s="20">
        <v>119513212</v>
      </c>
      <c r="F38" s="21">
        <v>115551608</v>
      </c>
      <c r="G38" s="19">
        <v>109414410</v>
      </c>
      <c r="H38" s="20">
        <v>109414410</v>
      </c>
      <c r="I38" s="22">
        <v>135114866</v>
      </c>
      <c r="J38" s="23">
        <v>102287783</v>
      </c>
      <c r="K38" s="19">
        <v>102287783</v>
      </c>
      <c r="L38" s="20">
        <v>102287783</v>
      </c>
    </row>
    <row r="39" spans="1:12" ht="13.5" x14ac:dyDescent="0.25">
      <c r="A39" s="29" t="s">
        <v>53</v>
      </c>
      <c r="B39" s="37" t="s">
        <v>19</v>
      </c>
      <c r="C39" s="31">
        <f>SUM(C37:C38)</f>
        <v>9133744096</v>
      </c>
      <c r="D39" s="38">
        <f t="shared" ref="D39:L39" si="4">SUM(D37:D38)</f>
        <v>10585859371</v>
      </c>
      <c r="E39" s="39">
        <f t="shared" si="4"/>
        <v>10321230998</v>
      </c>
      <c r="F39" s="40">
        <f t="shared" si="4"/>
        <v>11014045456</v>
      </c>
      <c r="G39" s="38">
        <f t="shared" si="4"/>
        <v>11007908258</v>
      </c>
      <c r="H39" s="39">
        <f t="shared" si="4"/>
        <v>11007908258</v>
      </c>
      <c r="I39" s="40">
        <f t="shared" si="4"/>
        <v>10358098806</v>
      </c>
      <c r="J39" s="42">
        <f t="shared" si="4"/>
        <v>9430847224</v>
      </c>
      <c r="K39" s="38">
        <f t="shared" si="4"/>
        <v>7811219566</v>
      </c>
      <c r="L39" s="39">
        <f t="shared" si="4"/>
        <v>6958225508</v>
      </c>
    </row>
    <row r="40" spans="1:12" ht="13.5" x14ac:dyDescent="0.25">
      <c r="A40" s="29" t="s">
        <v>54</v>
      </c>
      <c r="B40" s="30" t="s">
        <v>19</v>
      </c>
      <c r="C40" s="31">
        <f>+C34+C39</f>
        <v>22067664540</v>
      </c>
      <c r="D40" s="31">
        <f t="shared" ref="D40:L40" si="5">+D34+D39</f>
        <v>24438761403</v>
      </c>
      <c r="E40" s="32">
        <f t="shared" si="5"/>
        <v>24115796355</v>
      </c>
      <c r="F40" s="33">
        <f t="shared" si="5"/>
        <v>15484338779</v>
      </c>
      <c r="G40" s="31">
        <f t="shared" si="5"/>
        <v>15097189589</v>
      </c>
      <c r="H40" s="32">
        <f t="shared" si="5"/>
        <v>15097189589</v>
      </c>
      <c r="I40" s="34">
        <f t="shared" si="5"/>
        <v>29533806281</v>
      </c>
      <c r="J40" s="35">
        <f t="shared" si="5"/>
        <v>24555159876</v>
      </c>
      <c r="K40" s="31">
        <f t="shared" si="5"/>
        <v>24005279231</v>
      </c>
      <c r="L40" s="32">
        <f t="shared" si="5"/>
        <v>24312386990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49981383879</v>
      </c>
      <c r="D42" s="46">
        <f t="shared" ref="D42:L42" si="6">+D25-D40</f>
        <v>49257694664</v>
      </c>
      <c r="E42" s="47">
        <f t="shared" si="6"/>
        <v>50586508150</v>
      </c>
      <c r="F42" s="48">
        <f t="shared" si="6"/>
        <v>66104468114</v>
      </c>
      <c r="G42" s="46">
        <f t="shared" si="6"/>
        <v>65751216275</v>
      </c>
      <c r="H42" s="47">
        <f t="shared" si="6"/>
        <v>65751216275</v>
      </c>
      <c r="I42" s="49">
        <f t="shared" si="6"/>
        <v>51558933264</v>
      </c>
      <c r="J42" s="50">
        <f t="shared" si="6"/>
        <v>56308126840</v>
      </c>
      <c r="K42" s="46">
        <f t="shared" si="6"/>
        <v>59135882619</v>
      </c>
      <c r="L42" s="47">
        <f t="shared" si="6"/>
        <v>62025751186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49452437650</v>
      </c>
      <c r="D45" s="19">
        <v>47002619774</v>
      </c>
      <c r="E45" s="20">
        <v>50066979017</v>
      </c>
      <c r="F45" s="21">
        <v>65578981871</v>
      </c>
      <c r="G45" s="19">
        <v>65589112997</v>
      </c>
      <c r="H45" s="20">
        <v>65589112997</v>
      </c>
      <c r="I45" s="22">
        <v>51041159548</v>
      </c>
      <c r="J45" s="23">
        <v>55789910693</v>
      </c>
      <c r="K45" s="19">
        <v>58617666472</v>
      </c>
      <c r="L45" s="20">
        <v>61507535039</v>
      </c>
    </row>
    <row r="46" spans="1:12" ht="13.5" x14ac:dyDescent="0.25">
      <c r="A46" s="24" t="s">
        <v>59</v>
      </c>
      <c r="B46" s="18" t="s">
        <v>46</v>
      </c>
      <c r="C46" s="19">
        <v>528946249</v>
      </c>
      <c r="D46" s="19">
        <v>525486243</v>
      </c>
      <c r="E46" s="20">
        <v>519529094</v>
      </c>
      <c r="F46" s="21">
        <v>525486243</v>
      </c>
      <c r="G46" s="19">
        <v>525486243</v>
      </c>
      <c r="H46" s="20">
        <v>525486243</v>
      </c>
      <c r="I46" s="22">
        <v>517773634</v>
      </c>
      <c r="J46" s="23">
        <v>518216147</v>
      </c>
      <c r="K46" s="19">
        <v>518216147</v>
      </c>
      <c r="L46" s="20">
        <v>518216147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49981383899</v>
      </c>
      <c r="D48" s="53">
        <f t="shared" ref="D48:L48" si="7">SUM(D45:D47)</f>
        <v>47528106017</v>
      </c>
      <c r="E48" s="54">
        <f t="shared" si="7"/>
        <v>50586508111</v>
      </c>
      <c r="F48" s="55">
        <f t="shared" si="7"/>
        <v>66104468114</v>
      </c>
      <c r="G48" s="53">
        <f t="shared" si="7"/>
        <v>66114599240</v>
      </c>
      <c r="H48" s="54">
        <f t="shared" si="7"/>
        <v>66114599240</v>
      </c>
      <c r="I48" s="56">
        <f t="shared" si="7"/>
        <v>51558933182</v>
      </c>
      <c r="J48" s="57">
        <f t="shared" si="7"/>
        <v>56308126840</v>
      </c>
      <c r="K48" s="53">
        <f t="shared" si="7"/>
        <v>59135882619</v>
      </c>
      <c r="L48" s="54">
        <f t="shared" si="7"/>
        <v>62025751186</v>
      </c>
    </row>
    <row r="49" spans="1:12" ht="13.5" x14ac:dyDescent="0.25">
      <c r="A49" s="58" t="s">
        <v>69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6210877552</v>
      </c>
      <c r="D6" s="19">
        <v>6528667953</v>
      </c>
      <c r="E6" s="20">
        <v>7215185321</v>
      </c>
      <c r="F6" s="21">
        <v>2673158702</v>
      </c>
      <c r="G6" s="19">
        <v>4190418737</v>
      </c>
      <c r="H6" s="20">
        <v>4190418737</v>
      </c>
      <c r="I6" s="22">
        <v>-2641666563</v>
      </c>
      <c r="J6" s="23">
        <v>3693549907</v>
      </c>
      <c r="K6" s="19">
        <v>3871958915</v>
      </c>
      <c r="L6" s="20">
        <v>5054465601</v>
      </c>
    </row>
    <row r="7" spans="1:12" ht="13.5" x14ac:dyDescent="0.25">
      <c r="A7" s="24" t="s">
        <v>22</v>
      </c>
      <c r="B7" s="18" t="s">
        <v>9</v>
      </c>
      <c r="C7" s="19">
        <v>9747366</v>
      </c>
      <c r="D7" s="19">
        <v>12808592</v>
      </c>
      <c r="E7" s="20">
        <v>1375050</v>
      </c>
      <c r="F7" s="21">
        <v>2028306000</v>
      </c>
      <c r="G7" s="19">
        <v>3173393000</v>
      </c>
      <c r="H7" s="20">
        <v>3173393000</v>
      </c>
      <c r="I7" s="22">
        <v>21157229</v>
      </c>
      <c r="J7" s="23">
        <v>3173393000</v>
      </c>
      <c r="K7" s="19">
        <v>3173393000</v>
      </c>
      <c r="L7" s="20">
        <v>3173393000</v>
      </c>
    </row>
    <row r="8" spans="1:12" ht="13.5" x14ac:dyDescent="0.25">
      <c r="A8" s="24" t="s">
        <v>23</v>
      </c>
      <c r="B8" s="18" t="s">
        <v>9</v>
      </c>
      <c r="C8" s="19">
        <v>13442802540</v>
      </c>
      <c r="D8" s="19">
        <v>15627620925</v>
      </c>
      <c r="E8" s="20">
        <v>19729828665</v>
      </c>
      <c r="F8" s="21">
        <v>8250857544</v>
      </c>
      <c r="G8" s="19">
        <v>8212539846</v>
      </c>
      <c r="H8" s="20">
        <v>8212539846</v>
      </c>
      <c r="I8" s="22">
        <v>3065787270</v>
      </c>
      <c r="J8" s="23">
        <v>8881840690</v>
      </c>
      <c r="K8" s="19">
        <v>9613582911</v>
      </c>
      <c r="L8" s="20">
        <v>10326771144</v>
      </c>
    </row>
    <row r="9" spans="1:12" ht="13.5" x14ac:dyDescent="0.25">
      <c r="A9" s="24" t="s">
        <v>24</v>
      </c>
      <c r="B9" s="18" t="s">
        <v>19</v>
      </c>
      <c r="C9" s="19">
        <v>21876023931</v>
      </c>
      <c r="D9" s="19">
        <v>20253033321</v>
      </c>
      <c r="E9" s="20">
        <v>176289904</v>
      </c>
      <c r="F9" s="21">
        <v>4414989000</v>
      </c>
      <c r="G9" s="19">
        <v>4104555000</v>
      </c>
      <c r="H9" s="20">
        <v>4104555000</v>
      </c>
      <c r="I9" s="22">
        <v>5517251479</v>
      </c>
      <c r="J9" s="23">
        <v>3294555000</v>
      </c>
      <c r="K9" s="19">
        <v>1836555000</v>
      </c>
      <c r="L9" s="20">
        <v>3276555000</v>
      </c>
    </row>
    <row r="10" spans="1:12" ht="13.5" x14ac:dyDescent="0.25">
      <c r="A10" s="24" t="s">
        <v>25</v>
      </c>
      <c r="B10" s="18" t="s">
        <v>19</v>
      </c>
      <c r="C10" s="19">
        <v>970262397</v>
      </c>
      <c r="D10" s="19">
        <v>1381413916</v>
      </c>
      <c r="E10" s="20">
        <v>994434840</v>
      </c>
      <c r="F10" s="25">
        <v>0</v>
      </c>
      <c r="G10" s="26">
        <v>0</v>
      </c>
      <c r="H10" s="27">
        <v>0</v>
      </c>
      <c r="I10" s="22">
        <v>196258410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230195998</v>
      </c>
      <c r="D11" s="19">
        <v>348898836</v>
      </c>
      <c r="E11" s="20">
        <v>365624389</v>
      </c>
      <c r="F11" s="21">
        <v>367948837</v>
      </c>
      <c r="G11" s="19">
        <v>334291450</v>
      </c>
      <c r="H11" s="20">
        <v>334291450</v>
      </c>
      <c r="I11" s="22">
        <v>201282528</v>
      </c>
      <c r="J11" s="23">
        <v>342648736</v>
      </c>
      <c r="K11" s="19">
        <v>351214954</v>
      </c>
      <c r="L11" s="20">
        <v>359995328</v>
      </c>
    </row>
    <row r="12" spans="1:12" ht="13.5" x14ac:dyDescent="0.25">
      <c r="A12" s="29" t="s">
        <v>28</v>
      </c>
      <c r="B12" s="30" t="s">
        <v>19</v>
      </c>
      <c r="C12" s="31">
        <f>SUM(C6:C11)</f>
        <v>42739909784</v>
      </c>
      <c r="D12" s="31">
        <f t="shared" ref="D12:L12" si="0">SUM(D6:D11)</f>
        <v>44152443543</v>
      </c>
      <c r="E12" s="32">
        <f t="shared" si="0"/>
        <v>28482738169</v>
      </c>
      <c r="F12" s="33">
        <f t="shared" si="0"/>
        <v>17735260083</v>
      </c>
      <c r="G12" s="31">
        <f t="shared" si="0"/>
        <v>20015198033</v>
      </c>
      <c r="H12" s="32">
        <f t="shared" si="0"/>
        <v>20015198033</v>
      </c>
      <c r="I12" s="34">
        <f t="shared" si="0"/>
        <v>6360070353</v>
      </c>
      <c r="J12" s="35">
        <f t="shared" si="0"/>
        <v>19385987333</v>
      </c>
      <c r="K12" s="31">
        <f t="shared" si="0"/>
        <v>18846704780</v>
      </c>
      <c r="L12" s="32">
        <f t="shared" si="0"/>
        <v>22191180073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4040513350</v>
      </c>
      <c r="D15" s="19">
        <v>2107029919</v>
      </c>
      <c r="E15" s="20">
        <v>2624763827</v>
      </c>
      <c r="F15" s="21">
        <v>83899000</v>
      </c>
      <c r="G15" s="19">
        <v>112281000</v>
      </c>
      <c r="H15" s="20">
        <v>112281000</v>
      </c>
      <c r="I15" s="22">
        <v>1564984398</v>
      </c>
      <c r="J15" s="23">
        <v>112281000</v>
      </c>
      <c r="K15" s="19">
        <v>112281000</v>
      </c>
      <c r="L15" s="20">
        <v>112281000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1108368187</v>
      </c>
      <c r="G16" s="26">
        <v>1085676480</v>
      </c>
      <c r="H16" s="27">
        <v>1085676480</v>
      </c>
      <c r="I16" s="22">
        <v>0</v>
      </c>
      <c r="J16" s="28">
        <v>97269001</v>
      </c>
      <c r="K16" s="26">
        <v>768865036</v>
      </c>
      <c r="L16" s="27">
        <v>44114814</v>
      </c>
    </row>
    <row r="17" spans="1:12" ht="13.5" x14ac:dyDescent="0.25">
      <c r="A17" s="24" t="s">
        <v>33</v>
      </c>
      <c r="B17" s="18" t="s">
        <v>19</v>
      </c>
      <c r="C17" s="19">
        <v>-33196432</v>
      </c>
      <c r="D17" s="19">
        <v>187100338</v>
      </c>
      <c r="E17" s="20">
        <v>98401911</v>
      </c>
      <c r="F17" s="21">
        <v>1655335988</v>
      </c>
      <c r="G17" s="19">
        <v>749661110</v>
      </c>
      <c r="H17" s="20">
        <v>749661110</v>
      </c>
      <c r="I17" s="22">
        <v>-1722716</v>
      </c>
      <c r="J17" s="23">
        <v>946279556</v>
      </c>
      <c r="K17" s="19">
        <v>1027424422</v>
      </c>
      <c r="L17" s="20">
        <v>1120813967</v>
      </c>
    </row>
    <row r="18" spans="1:12" ht="13.5" x14ac:dyDescent="0.25">
      <c r="A18" s="24" t="s">
        <v>34</v>
      </c>
      <c r="B18" s="18" t="s">
        <v>19</v>
      </c>
      <c r="C18" s="19">
        <v>16240071</v>
      </c>
      <c r="D18" s="19">
        <v>0</v>
      </c>
      <c r="E18" s="20">
        <v>-1</v>
      </c>
      <c r="F18" s="21">
        <v>25027000</v>
      </c>
      <c r="G18" s="19">
        <v>23313000</v>
      </c>
      <c r="H18" s="20">
        <v>23313000</v>
      </c>
      <c r="I18" s="22">
        <v>-1</v>
      </c>
      <c r="J18" s="23">
        <v>23313000</v>
      </c>
      <c r="K18" s="19">
        <v>23313000</v>
      </c>
      <c r="L18" s="20">
        <v>23313000</v>
      </c>
    </row>
    <row r="19" spans="1:12" ht="13.5" x14ac:dyDescent="0.25">
      <c r="A19" s="24" t="s">
        <v>35</v>
      </c>
      <c r="B19" s="18" t="s">
        <v>36</v>
      </c>
      <c r="C19" s="19">
        <v>81345843814</v>
      </c>
      <c r="D19" s="19">
        <v>80892854723</v>
      </c>
      <c r="E19" s="20">
        <v>82530624607</v>
      </c>
      <c r="F19" s="21">
        <v>80309660648</v>
      </c>
      <c r="G19" s="19">
        <v>81234375691</v>
      </c>
      <c r="H19" s="20">
        <v>81234375691</v>
      </c>
      <c r="I19" s="22">
        <v>2006606039</v>
      </c>
      <c r="J19" s="23">
        <v>84310139487</v>
      </c>
      <c r="K19" s="19">
        <v>87380207041</v>
      </c>
      <c r="L19" s="20">
        <v>90627369204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-782212</v>
      </c>
      <c r="D21" s="19">
        <v>-799391</v>
      </c>
      <c r="E21" s="20">
        <v>-604754</v>
      </c>
      <c r="F21" s="21">
        <v>640630647</v>
      </c>
      <c r="G21" s="19">
        <v>29552865</v>
      </c>
      <c r="H21" s="20">
        <v>29552865</v>
      </c>
      <c r="I21" s="22">
        <v>0</v>
      </c>
      <c r="J21" s="23">
        <v>36636981</v>
      </c>
      <c r="K21" s="19">
        <v>72700531</v>
      </c>
      <c r="L21" s="20">
        <v>75394307</v>
      </c>
    </row>
    <row r="22" spans="1:12" ht="13.5" x14ac:dyDescent="0.25">
      <c r="A22" s="24" t="s">
        <v>38</v>
      </c>
      <c r="B22" s="18" t="s">
        <v>19</v>
      </c>
      <c r="C22" s="19">
        <v>-4883140567</v>
      </c>
      <c r="D22" s="19">
        <v>-3501476151</v>
      </c>
      <c r="E22" s="20">
        <v>-1417794737</v>
      </c>
      <c r="F22" s="21">
        <v>3076819685</v>
      </c>
      <c r="G22" s="19">
        <v>1942505007</v>
      </c>
      <c r="H22" s="20">
        <v>1942505007</v>
      </c>
      <c r="I22" s="22">
        <v>-384066794</v>
      </c>
      <c r="J22" s="23">
        <v>1921015444</v>
      </c>
      <c r="K22" s="19">
        <v>1945183293</v>
      </c>
      <c r="L22" s="20">
        <v>1959909273</v>
      </c>
    </row>
    <row r="23" spans="1:12" ht="13.5" x14ac:dyDescent="0.25">
      <c r="A23" s="24" t="s">
        <v>39</v>
      </c>
      <c r="B23" s="18" t="s">
        <v>19</v>
      </c>
      <c r="C23" s="19">
        <v>12263432953</v>
      </c>
      <c r="D23" s="19">
        <v>12609082323</v>
      </c>
      <c r="E23" s="20">
        <v>12245420775</v>
      </c>
      <c r="F23" s="25">
        <v>2378072000</v>
      </c>
      <c r="G23" s="26">
        <v>2773624000</v>
      </c>
      <c r="H23" s="27">
        <v>2773624000</v>
      </c>
      <c r="I23" s="21">
        <v>-164382021</v>
      </c>
      <c r="J23" s="28">
        <v>2773624000</v>
      </c>
      <c r="K23" s="26">
        <v>2773624000</v>
      </c>
      <c r="L23" s="27">
        <v>2773624000</v>
      </c>
    </row>
    <row r="24" spans="1:12" ht="13.5" x14ac:dyDescent="0.25">
      <c r="A24" s="29" t="s">
        <v>40</v>
      </c>
      <c r="B24" s="37" t="s">
        <v>19</v>
      </c>
      <c r="C24" s="31">
        <f>SUM(C15:C23)</f>
        <v>92748910977</v>
      </c>
      <c r="D24" s="38">
        <f t="shared" ref="D24:L24" si="1">SUM(D15:D23)</f>
        <v>92293791761</v>
      </c>
      <c r="E24" s="39">
        <f t="shared" si="1"/>
        <v>96080811628</v>
      </c>
      <c r="F24" s="40">
        <f t="shared" si="1"/>
        <v>89277813155</v>
      </c>
      <c r="G24" s="38">
        <f t="shared" si="1"/>
        <v>87950989153</v>
      </c>
      <c r="H24" s="39">
        <f t="shared" si="1"/>
        <v>87950989153</v>
      </c>
      <c r="I24" s="41">
        <f t="shared" si="1"/>
        <v>3021418905</v>
      </c>
      <c r="J24" s="42">
        <f t="shared" si="1"/>
        <v>90220558469</v>
      </c>
      <c r="K24" s="38">
        <f t="shared" si="1"/>
        <v>94103598323</v>
      </c>
      <c r="L24" s="39">
        <f t="shared" si="1"/>
        <v>96736819565</v>
      </c>
    </row>
    <row r="25" spans="1:12" ht="13.5" x14ac:dyDescent="0.25">
      <c r="A25" s="29" t="s">
        <v>41</v>
      </c>
      <c r="B25" s="30" t="s">
        <v>19</v>
      </c>
      <c r="C25" s="31">
        <f>+C12+C24</f>
        <v>135488820761</v>
      </c>
      <c r="D25" s="31">
        <f t="shared" ref="D25:L25" si="2">+D12+D24</f>
        <v>136446235304</v>
      </c>
      <c r="E25" s="32">
        <f t="shared" si="2"/>
        <v>124563549797</v>
      </c>
      <c r="F25" s="33">
        <f t="shared" si="2"/>
        <v>107013073238</v>
      </c>
      <c r="G25" s="31">
        <f t="shared" si="2"/>
        <v>107966187186</v>
      </c>
      <c r="H25" s="32">
        <f t="shared" si="2"/>
        <v>107966187186</v>
      </c>
      <c r="I25" s="34">
        <f t="shared" si="2"/>
        <v>9381489258</v>
      </c>
      <c r="J25" s="35">
        <f t="shared" si="2"/>
        <v>109606545802</v>
      </c>
      <c r="K25" s="31">
        <f t="shared" si="2"/>
        <v>112950303103</v>
      </c>
      <c r="L25" s="32">
        <f t="shared" si="2"/>
        <v>118927999638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1213695781</v>
      </c>
      <c r="D30" s="19">
        <v>1193116853</v>
      </c>
      <c r="E30" s="20">
        <v>1203059738</v>
      </c>
      <c r="F30" s="21">
        <v>3681062228</v>
      </c>
      <c r="G30" s="19">
        <v>3679168824</v>
      </c>
      <c r="H30" s="20">
        <v>3679168824</v>
      </c>
      <c r="I30" s="22">
        <v>-510097856</v>
      </c>
      <c r="J30" s="23">
        <v>2819663024</v>
      </c>
      <c r="K30" s="19">
        <v>1515867290</v>
      </c>
      <c r="L30" s="20">
        <v>3421018494</v>
      </c>
    </row>
    <row r="31" spans="1:12" ht="13.5" x14ac:dyDescent="0.25">
      <c r="A31" s="24" t="s">
        <v>47</v>
      </c>
      <c r="B31" s="18" t="s">
        <v>19</v>
      </c>
      <c r="C31" s="19">
        <v>1045015521</v>
      </c>
      <c r="D31" s="19">
        <v>1128572183</v>
      </c>
      <c r="E31" s="20">
        <v>1205807052</v>
      </c>
      <c r="F31" s="21">
        <v>20299990</v>
      </c>
      <c r="G31" s="19">
        <v>15248980</v>
      </c>
      <c r="H31" s="20">
        <v>15248980</v>
      </c>
      <c r="I31" s="22">
        <v>148219582</v>
      </c>
      <c r="J31" s="23">
        <v>15401470</v>
      </c>
      <c r="K31" s="19">
        <v>15555485</v>
      </c>
      <c r="L31" s="20">
        <v>15711040</v>
      </c>
    </row>
    <row r="32" spans="1:12" ht="13.5" x14ac:dyDescent="0.25">
      <c r="A32" s="24" t="s">
        <v>48</v>
      </c>
      <c r="B32" s="18" t="s">
        <v>46</v>
      </c>
      <c r="C32" s="19">
        <v>40237073585</v>
      </c>
      <c r="D32" s="19">
        <v>39430193175</v>
      </c>
      <c r="E32" s="20">
        <v>22272942993</v>
      </c>
      <c r="F32" s="21">
        <v>13096159234</v>
      </c>
      <c r="G32" s="19">
        <v>13818372847</v>
      </c>
      <c r="H32" s="20">
        <v>13818372847</v>
      </c>
      <c r="I32" s="22">
        <v>4381411993</v>
      </c>
      <c r="J32" s="23">
        <v>13915085616</v>
      </c>
      <c r="K32" s="19">
        <v>14103997231</v>
      </c>
      <c r="L32" s="20">
        <v>14345096787</v>
      </c>
    </row>
    <row r="33" spans="1:12" ht="13.5" x14ac:dyDescent="0.25">
      <c r="A33" s="24" t="s">
        <v>49</v>
      </c>
      <c r="B33" s="18" t="s">
        <v>19</v>
      </c>
      <c r="C33" s="19">
        <v>973289501</v>
      </c>
      <c r="D33" s="19">
        <v>857384994</v>
      </c>
      <c r="E33" s="20">
        <v>896436579</v>
      </c>
      <c r="F33" s="21">
        <v>410750496</v>
      </c>
      <c r="G33" s="19">
        <v>578791464</v>
      </c>
      <c r="H33" s="20">
        <v>578791464</v>
      </c>
      <c r="I33" s="22">
        <v>145364478</v>
      </c>
      <c r="J33" s="23">
        <v>604837080</v>
      </c>
      <c r="K33" s="19">
        <v>632054749</v>
      </c>
      <c r="L33" s="20">
        <v>660497213</v>
      </c>
    </row>
    <row r="34" spans="1:12" ht="13.5" x14ac:dyDescent="0.25">
      <c r="A34" s="29" t="s">
        <v>50</v>
      </c>
      <c r="B34" s="30" t="s">
        <v>19</v>
      </c>
      <c r="C34" s="31">
        <f>SUM(C29:C33)</f>
        <v>43469074388</v>
      </c>
      <c r="D34" s="31">
        <f t="shared" ref="D34:L34" si="3">SUM(D29:D33)</f>
        <v>42609267205</v>
      </c>
      <c r="E34" s="32">
        <f t="shared" si="3"/>
        <v>25578246362</v>
      </c>
      <c r="F34" s="33">
        <f t="shared" si="3"/>
        <v>17208271948</v>
      </c>
      <c r="G34" s="31">
        <f t="shared" si="3"/>
        <v>18091582115</v>
      </c>
      <c r="H34" s="32">
        <f t="shared" si="3"/>
        <v>18091582115</v>
      </c>
      <c r="I34" s="34">
        <f t="shared" si="3"/>
        <v>4164898197</v>
      </c>
      <c r="J34" s="35">
        <f t="shared" si="3"/>
        <v>17354987190</v>
      </c>
      <c r="K34" s="31">
        <f t="shared" si="3"/>
        <v>16267474755</v>
      </c>
      <c r="L34" s="32">
        <f t="shared" si="3"/>
        <v>18442323534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32917651494</v>
      </c>
      <c r="D37" s="19">
        <v>32967912074</v>
      </c>
      <c r="E37" s="20">
        <v>35565310053</v>
      </c>
      <c r="F37" s="21">
        <v>21105197326</v>
      </c>
      <c r="G37" s="19">
        <v>20628526834</v>
      </c>
      <c r="H37" s="20">
        <v>20628526834</v>
      </c>
      <c r="I37" s="22">
        <v>2361015997</v>
      </c>
      <c r="J37" s="23">
        <v>19644548939</v>
      </c>
      <c r="K37" s="19">
        <v>19878681649</v>
      </c>
      <c r="L37" s="20">
        <v>18457663156</v>
      </c>
    </row>
    <row r="38" spans="1:12" ht="13.5" x14ac:dyDescent="0.25">
      <c r="A38" s="24" t="s">
        <v>49</v>
      </c>
      <c r="B38" s="18" t="s">
        <v>19</v>
      </c>
      <c r="C38" s="19">
        <v>6269672167</v>
      </c>
      <c r="D38" s="19">
        <v>5318594242</v>
      </c>
      <c r="E38" s="20">
        <v>4874321064</v>
      </c>
      <c r="F38" s="21">
        <v>6860870549</v>
      </c>
      <c r="G38" s="19">
        <v>6875149725</v>
      </c>
      <c r="H38" s="20">
        <v>6875149725</v>
      </c>
      <c r="I38" s="22">
        <v>716794667</v>
      </c>
      <c r="J38" s="23">
        <v>6909525474</v>
      </c>
      <c r="K38" s="19">
        <v>6944073101</v>
      </c>
      <c r="L38" s="20">
        <v>6978793467</v>
      </c>
    </row>
    <row r="39" spans="1:12" ht="13.5" x14ac:dyDescent="0.25">
      <c r="A39" s="29" t="s">
        <v>53</v>
      </c>
      <c r="B39" s="37" t="s">
        <v>19</v>
      </c>
      <c r="C39" s="31">
        <f>SUM(C37:C38)</f>
        <v>39187323661</v>
      </c>
      <c r="D39" s="38">
        <f t="shared" ref="D39:L39" si="4">SUM(D37:D38)</f>
        <v>38286506316</v>
      </c>
      <c r="E39" s="39">
        <f t="shared" si="4"/>
        <v>40439631117</v>
      </c>
      <c r="F39" s="40">
        <f t="shared" si="4"/>
        <v>27966067875</v>
      </c>
      <c r="G39" s="38">
        <f t="shared" si="4"/>
        <v>27503676559</v>
      </c>
      <c r="H39" s="39">
        <f t="shared" si="4"/>
        <v>27503676559</v>
      </c>
      <c r="I39" s="40">
        <f t="shared" si="4"/>
        <v>3077810664</v>
      </c>
      <c r="J39" s="42">
        <f t="shared" si="4"/>
        <v>26554074413</v>
      </c>
      <c r="K39" s="38">
        <f t="shared" si="4"/>
        <v>26822754750</v>
      </c>
      <c r="L39" s="39">
        <f t="shared" si="4"/>
        <v>25436456623</v>
      </c>
    </row>
    <row r="40" spans="1:12" ht="13.5" x14ac:dyDescent="0.25">
      <c r="A40" s="29" t="s">
        <v>54</v>
      </c>
      <c r="B40" s="30" t="s">
        <v>19</v>
      </c>
      <c r="C40" s="31">
        <f>+C34+C39</f>
        <v>82656398049</v>
      </c>
      <c r="D40" s="31">
        <f t="shared" ref="D40:L40" si="5">+D34+D39</f>
        <v>80895773521</v>
      </c>
      <c r="E40" s="32">
        <f t="shared" si="5"/>
        <v>66017877479</v>
      </c>
      <c r="F40" s="33">
        <f t="shared" si="5"/>
        <v>45174339823</v>
      </c>
      <c r="G40" s="31">
        <f t="shared" si="5"/>
        <v>45595258674</v>
      </c>
      <c r="H40" s="32">
        <f t="shared" si="5"/>
        <v>45595258674</v>
      </c>
      <c r="I40" s="34">
        <f t="shared" si="5"/>
        <v>7242708861</v>
      </c>
      <c r="J40" s="35">
        <f t="shared" si="5"/>
        <v>43909061603</v>
      </c>
      <c r="K40" s="31">
        <f t="shared" si="5"/>
        <v>43090229505</v>
      </c>
      <c r="L40" s="32">
        <f t="shared" si="5"/>
        <v>43878780157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52832422712</v>
      </c>
      <c r="D42" s="46">
        <f t="shared" ref="D42:L42" si="6">+D25-D40</f>
        <v>55550461783</v>
      </c>
      <c r="E42" s="47">
        <f t="shared" si="6"/>
        <v>58545672318</v>
      </c>
      <c r="F42" s="48">
        <f t="shared" si="6"/>
        <v>61838733415</v>
      </c>
      <c r="G42" s="46">
        <f t="shared" si="6"/>
        <v>62370928512</v>
      </c>
      <c r="H42" s="47">
        <f t="shared" si="6"/>
        <v>62370928512</v>
      </c>
      <c r="I42" s="49">
        <f t="shared" si="6"/>
        <v>2138780397</v>
      </c>
      <c r="J42" s="50">
        <f t="shared" si="6"/>
        <v>65697484199</v>
      </c>
      <c r="K42" s="46">
        <f t="shared" si="6"/>
        <v>69860073598</v>
      </c>
      <c r="L42" s="47">
        <f t="shared" si="6"/>
        <v>75049219481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45719555549</v>
      </c>
      <c r="D45" s="19">
        <v>51513069637</v>
      </c>
      <c r="E45" s="20">
        <v>55124740805</v>
      </c>
      <c r="F45" s="21">
        <v>61838733416</v>
      </c>
      <c r="G45" s="19">
        <v>62370928512</v>
      </c>
      <c r="H45" s="20">
        <v>62370928512</v>
      </c>
      <c r="I45" s="22">
        <v>2354020566</v>
      </c>
      <c r="J45" s="23">
        <v>65697484199</v>
      </c>
      <c r="K45" s="19">
        <v>69860073600</v>
      </c>
      <c r="L45" s="20">
        <v>75049219481</v>
      </c>
    </row>
    <row r="46" spans="1:12" ht="13.5" x14ac:dyDescent="0.25">
      <c r="A46" s="24" t="s">
        <v>59</v>
      </c>
      <c r="B46" s="18" t="s">
        <v>46</v>
      </c>
      <c r="C46" s="19">
        <v>947300784</v>
      </c>
      <c r="D46" s="19">
        <v>896078453</v>
      </c>
      <c r="E46" s="20">
        <v>929704429</v>
      </c>
      <c r="F46" s="21">
        <v>0</v>
      </c>
      <c r="G46" s="19">
        <v>0</v>
      </c>
      <c r="H46" s="20">
        <v>0</v>
      </c>
      <c r="I46" s="22">
        <v>214380531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46666856333</v>
      </c>
      <c r="D48" s="53">
        <f t="shared" ref="D48:L48" si="7">SUM(D45:D47)</f>
        <v>52409148090</v>
      </c>
      <c r="E48" s="54">
        <f t="shared" si="7"/>
        <v>56054445234</v>
      </c>
      <c r="F48" s="55">
        <f t="shared" si="7"/>
        <v>61838733416</v>
      </c>
      <c r="G48" s="53">
        <f t="shared" si="7"/>
        <v>62370928512</v>
      </c>
      <c r="H48" s="54">
        <f t="shared" si="7"/>
        <v>62370928512</v>
      </c>
      <c r="I48" s="56">
        <f t="shared" si="7"/>
        <v>2568401097</v>
      </c>
      <c r="J48" s="57">
        <f t="shared" si="7"/>
        <v>65697484199</v>
      </c>
      <c r="K48" s="53">
        <f t="shared" si="7"/>
        <v>69860073600</v>
      </c>
      <c r="L48" s="54">
        <f t="shared" si="7"/>
        <v>75049219481</v>
      </c>
    </row>
    <row r="49" spans="1:12" ht="13.5" x14ac:dyDescent="0.25">
      <c r="A49" s="58" t="s">
        <v>69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110340114</v>
      </c>
      <c r="E6" s="20">
        <v>-11739977</v>
      </c>
      <c r="F6" s="21">
        <v>336217438</v>
      </c>
      <c r="G6" s="19">
        <v>23553390713</v>
      </c>
      <c r="H6" s="20">
        <v>23553390713</v>
      </c>
      <c r="I6" s="22">
        <v>-4184667764</v>
      </c>
      <c r="J6" s="23">
        <v>752585323</v>
      </c>
      <c r="K6" s="19">
        <v>43995629374</v>
      </c>
      <c r="L6" s="20">
        <v>47250292170</v>
      </c>
    </row>
    <row r="7" spans="1:12" ht="13.5" x14ac:dyDescent="0.25">
      <c r="A7" s="24" t="s">
        <v>22</v>
      </c>
      <c r="B7" s="18" t="s">
        <v>9</v>
      </c>
      <c r="C7" s="19">
        <v>3273928284</v>
      </c>
      <c r="D7" s="19">
        <v>-3011321315</v>
      </c>
      <c r="E7" s="20">
        <v>-260716039</v>
      </c>
      <c r="F7" s="21">
        <v>1032305661</v>
      </c>
      <c r="G7" s="19">
        <v>930295257</v>
      </c>
      <c r="H7" s="20">
        <v>930295257</v>
      </c>
      <c r="I7" s="22">
        <v>259355161</v>
      </c>
      <c r="J7" s="23">
        <v>1002662993</v>
      </c>
      <c r="K7" s="19">
        <v>3003441136</v>
      </c>
      <c r="L7" s="20">
        <v>5539556252</v>
      </c>
    </row>
    <row r="8" spans="1:12" ht="13.5" x14ac:dyDescent="0.25">
      <c r="A8" s="24" t="s">
        <v>23</v>
      </c>
      <c r="B8" s="18" t="s">
        <v>9</v>
      </c>
      <c r="C8" s="19">
        <v>-3848914500</v>
      </c>
      <c r="D8" s="19">
        <v>1931358970</v>
      </c>
      <c r="E8" s="20">
        <v>419789666</v>
      </c>
      <c r="F8" s="21">
        <v>9793405776</v>
      </c>
      <c r="G8" s="19">
        <v>-6288841490</v>
      </c>
      <c r="H8" s="20">
        <v>-6288841490</v>
      </c>
      <c r="I8" s="22">
        <v>275549730</v>
      </c>
      <c r="J8" s="23">
        <v>7303693875</v>
      </c>
      <c r="K8" s="19">
        <v>7771577211</v>
      </c>
      <c r="L8" s="20">
        <v>8258055989</v>
      </c>
    </row>
    <row r="9" spans="1:12" ht="13.5" x14ac:dyDescent="0.25">
      <c r="A9" s="24" t="s">
        <v>24</v>
      </c>
      <c r="B9" s="18" t="s">
        <v>19</v>
      </c>
      <c r="C9" s="19">
        <v>-698814407</v>
      </c>
      <c r="D9" s="19">
        <v>-4021712</v>
      </c>
      <c r="E9" s="20">
        <v>294598077</v>
      </c>
      <c r="F9" s="21">
        <v>1380935802</v>
      </c>
      <c r="G9" s="19">
        <v>1380935801</v>
      </c>
      <c r="H9" s="20">
        <v>1380935801</v>
      </c>
      <c r="I9" s="22">
        <v>4410278979</v>
      </c>
      <c r="J9" s="23">
        <v>1694535025</v>
      </c>
      <c r="K9" s="19">
        <v>1766825643</v>
      </c>
      <c r="L9" s="20">
        <v>1843405515</v>
      </c>
    </row>
    <row r="10" spans="1:12" ht="13.5" x14ac:dyDescent="0.25">
      <c r="A10" s="24" t="s">
        <v>25</v>
      </c>
      <c r="B10" s="18" t="s">
        <v>19</v>
      </c>
      <c r="C10" s="19">
        <v>9874672</v>
      </c>
      <c r="D10" s="19">
        <v>0</v>
      </c>
      <c r="E10" s="20">
        <v>0</v>
      </c>
      <c r="F10" s="25">
        <v>129535979</v>
      </c>
      <c r="G10" s="26">
        <v>129535979</v>
      </c>
      <c r="H10" s="27">
        <v>129535979</v>
      </c>
      <c r="I10" s="22">
        <v>0</v>
      </c>
      <c r="J10" s="28">
        <v>114754579</v>
      </c>
      <c r="K10" s="26">
        <v>123378952</v>
      </c>
      <c r="L10" s="27">
        <v>132486771</v>
      </c>
    </row>
    <row r="11" spans="1:12" ht="13.5" x14ac:dyDescent="0.25">
      <c r="A11" s="24" t="s">
        <v>26</v>
      </c>
      <c r="B11" s="18" t="s">
        <v>27</v>
      </c>
      <c r="C11" s="19">
        <v>1460125943</v>
      </c>
      <c r="D11" s="19">
        <v>-20472605</v>
      </c>
      <c r="E11" s="20">
        <v>-44661322</v>
      </c>
      <c r="F11" s="21">
        <v>851470408</v>
      </c>
      <c r="G11" s="19">
        <v>851470408</v>
      </c>
      <c r="H11" s="20">
        <v>851470408</v>
      </c>
      <c r="I11" s="22">
        <v>77826287</v>
      </c>
      <c r="J11" s="23">
        <v>-3429637534</v>
      </c>
      <c r="K11" s="19">
        <v>-3648869575</v>
      </c>
      <c r="L11" s="20">
        <v>-3879142112</v>
      </c>
    </row>
    <row r="12" spans="1:12" ht="13.5" x14ac:dyDescent="0.25">
      <c r="A12" s="29" t="s">
        <v>28</v>
      </c>
      <c r="B12" s="30" t="s">
        <v>19</v>
      </c>
      <c r="C12" s="31">
        <f>SUM(C6:C11)</f>
        <v>196199992</v>
      </c>
      <c r="D12" s="31">
        <f t="shared" ref="D12:L12" si="0">SUM(D6:D11)</f>
        <v>-994116548</v>
      </c>
      <c r="E12" s="32">
        <f t="shared" si="0"/>
        <v>397270405</v>
      </c>
      <c r="F12" s="33">
        <f t="shared" si="0"/>
        <v>13523871064</v>
      </c>
      <c r="G12" s="31">
        <f t="shared" si="0"/>
        <v>20556786668</v>
      </c>
      <c r="H12" s="32">
        <f t="shared" si="0"/>
        <v>20556786668</v>
      </c>
      <c r="I12" s="34">
        <f t="shared" si="0"/>
        <v>838342393</v>
      </c>
      <c r="J12" s="35">
        <f t="shared" si="0"/>
        <v>7438594261</v>
      </c>
      <c r="K12" s="31">
        <f t="shared" si="0"/>
        <v>53011982741</v>
      </c>
      <c r="L12" s="32">
        <f t="shared" si="0"/>
        <v>59144654585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147108927</v>
      </c>
      <c r="D15" s="19">
        <v>35847879</v>
      </c>
      <c r="E15" s="20">
        <v>-39211229</v>
      </c>
      <c r="F15" s="21">
        <v>13277210</v>
      </c>
      <c r="G15" s="19">
        <v>13277210</v>
      </c>
      <c r="H15" s="20">
        <v>13277210</v>
      </c>
      <c r="I15" s="22">
        <v>-1288343</v>
      </c>
      <c r="J15" s="23">
        <v>35461913</v>
      </c>
      <c r="K15" s="19">
        <v>37527404</v>
      </c>
      <c r="L15" s="20">
        <v>39698929</v>
      </c>
    </row>
    <row r="16" spans="1:12" ht="13.5" x14ac:dyDescent="0.25">
      <c r="A16" s="24" t="s">
        <v>32</v>
      </c>
      <c r="B16" s="18" t="s">
        <v>19</v>
      </c>
      <c r="C16" s="19">
        <v>-3273928284</v>
      </c>
      <c r="D16" s="19">
        <v>54492642</v>
      </c>
      <c r="E16" s="20">
        <v>-2422273</v>
      </c>
      <c r="F16" s="25">
        <v>766851283</v>
      </c>
      <c r="G16" s="26">
        <v>751851283</v>
      </c>
      <c r="H16" s="27">
        <v>751851283</v>
      </c>
      <c r="I16" s="22">
        <v>-51474080</v>
      </c>
      <c r="J16" s="28">
        <v>1028280364</v>
      </c>
      <c r="K16" s="26">
        <v>1378280364</v>
      </c>
      <c r="L16" s="27">
        <v>1728280364</v>
      </c>
    </row>
    <row r="17" spans="1:12" ht="13.5" x14ac:dyDescent="0.25">
      <c r="A17" s="24" t="s">
        <v>33</v>
      </c>
      <c r="B17" s="18" t="s">
        <v>19</v>
      </c>
      <c r="C17" s="19">
        <v>2202146858</v>
      </c>
      <c r="D17" s="19">
        <v>-407736</v>
      </c>
      <c r="E17" s="20">
        <v>44730297</v>
      </c>
      <c r="F17" s="21">
        <v>1176030631</v>
      </c>
      <c r="G17" s="19">
        <v>1169030720</v>
      </c>
      <c r="H17" s="20">
        <v>1169030720</v>
      </c>
      <c r="I17" s="22">
        <v>-5961214</v>
      </c>
      <c r="J17" s="23">
        <v>1257497079</v>
      </c>
      <c r="K17" s="19">
        <v>1318711096</v>
      </c>
      <c r="L17" s="20">
        <v>1382740958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30094499552</v>
      </c>
      <c r="D19" s="19">
        <v>267020861</v>
      </c>
      <c r="E19" s="20">
        <v>2024241550</v>
      </c>
      <c r="F19" s="21">
        <v>44429948373</v>
      </c>
      <c r="G19" s="19">
        <v>43730411399</v>
      </c>
      <c r="H19" s="20">
        <v>43730411399</v>
      </c>
      <c r="I19" s="22">
        <v>70712666</v>
      </c>
      <c r="J19" s="23">
        <v>45884441591</v>
      </c>
      <c r="K19" s="19">
        <v>1580931864</v>
      </c>
      <c r="L19" s="20">
        <v>2254696288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-1064136092</v>
      </c>
      <c r="D21" s="19">
        <v>-13977</v>
      </c>
      <c r="E21" s="20">
        <v>-18488</v>
      </c>
      <c r="F21" s="21">
        <v>12537554</v>
      </c>
      <c r="G21" s="19">
        <v>12517442</v>
      </c>
      <c r="H21" s="20">
        <v>12517442</v>
      </c>
      <c r="I21" s="22">
        <v>-11266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-16185339</v>
      </c>
      <c r="D22" s="19">
        <v>163687222</v>
      </c>
      <c r="E22" s="20">
        <v>118126113</v>
      </c>
      <c r="F22" s="21">
        <v>810237535</v>
      </c>
      <c r="G22" s="19">
        <v>814118876</v>
      </c>
      <c r="H22" s="20">
        <v>814118876</v>
      </c>
      <c r="I22" s="22">
        <v>-36302218</v>
      </c>
      <c r="J22" s="23">
        <v>947029984</v>
      </c>
      <c r="K22" s="19">
        <v>962042039</v>
      </c>
      <c r="L22" s="20">
        <v>977744657</v>
      </c>
    </row>
    <row r="23" spans="1:12" ht="13.5" x14ac:dyDescent="0.25">
      <c r="A23" s="24" t="s">
        <v>39</v>
      </c>
      <c r="B23" s="18" t="s">
        <v>19</v>
      </c>
      <c r="C23" s="19">
        <v>3370846811</v>
      </c>
      <c r="D23" s="19">
        <v>237221</v>
      </c>
      <c r="E23" s="20">
        <v>-412095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31460352433</v>
      </c>
      <c r="D24" s="38">
        <f t="shared" ref="D24:L24" si="1">SUM(D15:D23)</f>
        <v>520864112</v>
      </c>
      <c r="E24" s="39">
        <f t="shared" si="1"/>
        <v>2145033875</v>
      </c>
      <c r="F24" s="40">
        <f t="shared" si="1"/>
        <v>47208882586</v>
      </c>
      <c r="G24" s="38">
        <f t="shared" si="1"/>
        <v>46491206930</v>
      </c>
      <c r="H24" s="39">
        <f t="shared" si="1"/>
        <v>46491206930</v>
      </c>
      <c r="I24" s="41">
        <f t="shared" si="1"/>
        <v>-24324455</v>
      </c>
      <c r="J24" s="42">
        <f t="shared" si="1"/>
        <v>49152710931</v>
      </c>
      <c r="K24" s="38">
        <f t="shared" si="1"/>
        <v>5277492767</v>
      </c>
      <c r="L24" s="39">
        <f t="shared" si="1"/>
        <v>6383161196</v>
      </c>
    </row>
    <row r="25" spans="1:12" ht="13.5" x14ac:dyDescent="0.25">
      <c r="A25" s="29" t="s">
        <v>41</v>
      </c>
      <c r="B25" s="30" t="s">
        <v>19</v>
      </c>
      <c r="C25" s="31">
        <f>+C12+C24</f>
        <v>31656552425</v>
      </c>
      <c r="D25" s="31">
        <f t="shared" ref="D25:L25" si="2">+D12+D24</f>
        <v>-473252436</v>
      </c>
      <c r="E25" s="32">
        <f t="shared" si="2"/>
        <v>2542304280</v>
      </c>
      <c r="F25" s="33">
        <f t="shared" si="2"/>
        <v>60732753650</v>
      </c>
      <c r="G25" s="31">
        <f t="shared" si="2"/>
        <v>67047993598</v>
      </c>
      <c r="H25" s="32">
        <f t="shared" si="2"/>
        <v>67047993598</v>
      </c>
      <c r="I25" s="34">
        <f t="shared" si="2"/>
        <v>814017938</v>
      </c>
      <c r="J25" s="35">
        <f t="shared" si="2"/>
        <v>56591305192</v>
      </c>
      <c r="K25" s="31">
        <f t="shared" si="2"/>
        <v>58289475508</v>
      </c>
      <c r="L25" s="32">
        <f t="shared" si="2"/>
        <v>65527815781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-906627759</v>
      </c>
      <c r="D30" s="19">
        <v>6303248172</v>
      </c>
      <c r="E30" s="20">
        <v>6301294301</v>
      </c>
      <c r="F30" s="21">
        <v>1483065969</v>
      </c>
      <c r="G30" s="19">
        <v>1483065969</v>
      </c>
      <c r="H30" s="20">
        <v>1483065969</v>
      </c>
      <c r="I30" s="22">
        <v>0</v>
      </c>
      <c r="J30" s="23">
        <v>-1887981793</v>
      </c>
      <c r="K30" s="19">
        <v>-1007814321</v>
      </c>
      <c r="L30" s="20">
        <v>-1050830037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717421731</v>
      </c>
      <c r="E31" s="20">
        <v>985161922</v>
      </c>
      <c r="F31" s="21">
        <v>-700581312</v>
      </c>
      <c r="G31" s="19">
        <v>-700581312</v>
      </c>
      <c r="H31" s="20">
        <v>-700581312</v>
      </c>
      <c r="I31" s="22">
        <v>-155574770</v>
      </c>
      <c r="J31" s="23">
        <v>-985167486</v>
      </c>
      <c r="K31" s="19">
        <v>-1004870836</v>
      </c>
      <c r="L31" s="20">
        <v>-1024968253</v>
      </c>
    </row>
    <row r="32" spans="1:12" ht="13.5" x14ac:dyDescent="0.25">
      <c r="A32" s="24" t="s">
        <v>48</v>
      </c>
      <c r="B32" s="18" t="s">
        <v>46</v>
      </c>
      <c r="C32" s="19">
        <v>3014938219</v>
      </c>
      <c r="D32" s="19">
        <v>14682631897</v>
      </c>
      <c r="E32" s="20">
        <v>15635848184</v>
      </c>
      <c r="F32" s="21">
        <v>12639918129</v>
      </c>
      <c r="G32" s="19">
        <v>12443117175</v>
      </c>
      <c r="H32" s="20">
        <v>12443117175</v>
      </c>
      <c r="I32" s="22">
        <v>-9593774174</v>
      </c>
      <c r="J32" s="23">
        <v>-29539446411</v>
      </c>
      <c r="K32" s="19">
        <v>-17899005272</v>
      </c>
      <c r="L32" s="20">
        <v>-18809040925</v>
      </c>
    </row>
    <row r="33" spans="1:12" ht="13.5" x14ac:dyDescent="0.25">
      <c r="A33" s="24" t="s">
        <v>49</v>
      </c>
      <c r="B33" s="18" t="s">
        <v>19</v>
      </c>
      <c r="C33" s="19">
        <v>2679733242</v>
      </c>
      <c r="D33" s="19">
        <v>30942319</v>
      </c>
      <c r="E33" s="20">
        <v>35203467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4788043702</v>
      </c>
      <c r="D34" s="31">
        <f t="shared" ref="D34:L34" si="3">SUM(D29:D33)</f>
        <v>21734244119</v>
      </c>
      <c r="E34" s="32">
        <f t="shared" si="3"/>
        <v>22957507874</v>
      </c>
      <c r="F34" s="33">
        <f t="shared" si="3"/>
        <v>13422402786</v>
      </c>
      <c r="G34" s="31">
        <f t="shared" si="3"/>
        <v>13225601832</v>
      </c>
      <c r="H34" s="32">
        <f t="shared" si="3"/>
        <v>13225601832</v>
      </c>
      <c r="I34" s="34">
        <f t="shared" si="3"/>
        <v>-9749348944</v>
      </c>
      <c r="J34" s="35">
        <f t="shared" si="3"/>
        <v>-32412595690</v>
      </c>
      <c r="K34" s="31">
        <f t="shared" si="3"/>
        <v>-19911690429</v>
      </c>
      <c r="L34" s="32">
        <f t="shared" si="3"/>
        <v>-20884839215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2373957494</v>
      </c>
      <c r="D37" s="19">
        <v>8169077128</v>
      </c>
      <c r="E37" s="20">
        <v>7602088500</v>
      </c>
      <c r="F37" s="21">
        <v>14444891710</v>
      </c>
      <c r="G37" s="19">
        <v>14744891710</v>
      </c>
      <c r="H37" s="20">
        <v>14744891710</v>
      </c>
      <c r="I37" s="22">
        <v>-261057698</v>
      </c>
      <c r="J37" s="23">
        <v>-9689044545</v>
      </c>
      <c r="K37" s="19">
        <v>-11296696198</v>
      </c>
      <c r="L37" s="20">
        <v>-10635913869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3119137887</v>
      </c>
      <c r="E38" s="20">
        <v>3271971435</v>
      </c>
      <c r="F38" s="21">
        <v>3149577496</v>
      </c>
      <c r="G38" s="19">
        <v>3149577496</v>
      </c>
      <c r="H38" s="20">
        <v>3149577496</v>
      </c>
      <c r="I38" s="22">
        <v>0</v>
      </c>
      <c r="J38" s="23">
        <v>-3445658003</v>
      </c>
      <c r="K38" s="19">
        <v>-3769111133</v>
      </c>
      <c r="L38" s="20">
        <v>-4112463776</v>
      </c>
    </row>
    <row r="39" spans="1:12" ht="13.5" x14ac:dyDescent="0.25">
      <c r="A39" s="29" t="s">
        <v>53</v>
      </c>
      <c r="B39" s="37" t="s">
        <v>19</v>
      </c>
      <c r="C39" s="31">
        <f>SUM(C37:C38)</f>
        <v>2373957494</v>
      </c>
      <c r="D39" s="38">
        <f t="shared" ref="D39:L39" si="4">SUM(D37:D38)</f>
        <v>11288215015</v>
      </c>
      <c r="E39" s="39">
        <f t="shared" si="4"/>
        <v>10874059935</v>
      </c>
      <c r="F39" s="40">
        <f t="shared" si="4"/>
        <v>17594469206</v>
      </c>
      <c r="G39" s="38">
        <f t="shared" si="4"/>
        <v>17894469206</v>
      </c>
      <c r="H39" s="39">
        <f t="shared" si="4"/>
        <v>17894469206</v>
      </c>
      <c r="I39" s="40">
        <f t="shared" si="4"/>
        <v>-261057698</v>
      </c>
      <c r="J39" s="42">
        <f t="shared" si="4"/>
        <v>-13134702548</v>
      </c>
      <c r="K39" s="38">
        <f t="shared" si="4"/>
        <v>-15065807331</v>
      </c>
      <c r="L39" s="39">
        <f t="shared" si="4"/>
        <v>-14748377645</v>
      </c>
    </row>
    <row r="40" spans="1:12" ht="13.5" x14ac:dyDescent="0.25">
      <c r="A40" s="29" t="s">
        <v>54</v>
      </c>
      <c r="B40" s="30" t="s">
        <v>19</v>
      </c>
      <c r="C40" s="31">
        <f>+C34+C39</f>
        <v>7162001196</v>
      </c>
      <c r="D40" s="31">
        <f t="shared" ref="D40:L40" si="5">+D34+D39</f>
        <v>33022459134</v>
      </c>
      <c r="E40" s="32">
        <f t="shared" si="5"/>
        <v>33831567809</v>
      </c>
      <c r="F40" s="33">
        <f t="shared" si="5"/>
        <v>31016871992</v>
      </c>
      <c r="G40" s="31">
        <f t="shared" si="5"/>
        <v>31120071038</v>
      </c>
      <c r="H40" s="32">
        <f t="shared" si="5"/>
        <v>31120071038</v>
      </c>
      <c r="I40" s="34">
        <f t="shared" si="5"/>
        <v>-10010406642</v>
      </c>
      <c r="J40" s="35">
        <f t="shared" si="5"/>
        <v>-45547298238</v>
      </c>
      <c r="K40" s="31">
        <f t="shared" si="5"/>
        <v>-34977497760</v>
      </c>
      <c r="L40" s="32">
        <f t="shared" si="5"/>
        <v>-35633216860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24494551229</v>
      </c>
      <c r="D42" s="46">
        <f t="shared" ref="D42:L42" si="6">+D25-D40</f>
        <v>-33495711570</v>
      </c>
      <c r="E42" s="47">
        <f t="shared" si="6"/>
        <v>-31289263529</v>
      </c>
      <c r="F42" s="48">
        <f t="shared" si="6"/>
        <v>29715881658</v>
      </c>
      <c r="G42" s="46">
        <f t="shared" si="6"/>
        <v>35927922560</v>
      </c>
      <c r="H42" s="47">
        <f t="shared" si="6"/>
        <v>35927922560</v>
      </c>
      <c r="I42" s="49">
        <f t="shared" si="6"/>
        <v>10824424580</v>
      </c>
      <c r="J42" s="50">
        <f t="shared" si="6"/>
        <v>102138603430</v>
      </c>
      <c r="K42" s="46">
        <f t="shared" si="6"/>
        <v>93266973268</v>
      </c>
      <c r="L42" s="47">
        <f t="shared" si="6"/>
        <v>101161032641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-30389525518</v>
      </c>
      <c r="E45" s="20">
        <v>-31295055871</v>
      </c>
      <c r="F45" s="21">
        <v>-29520128245</v>
      </c>
      <c r="G45" s="19">
        <v>-29520128245</v>
      </c>
      <c r="H45" s="20">
        <v>-29520128245</v>
      </c>
      <c r="I45" s="22">
        <v>-1390876657</v>
      </c>
      <c r="J45" s="23">
        <v>102441165112</v>
      </c>
      <c r="K45" s="19">
        <v>93572451821</v>
      </c>
      <c r="L45" s="20">
        <v>101469486402</v>
      </c>
    </row>
    <row r="46" spans="1:12" ht="13.5" x14ac:dyDescent="0.25">
      <c r="A46" s="24" t="s">
        <v>59</v>
      </c>
      <c r="B46" s="18" t="s">
        <v>46</v>
      </c>
      <c r="C46" s="19">
        <v>239389598</v>
      </c>
      <c r="D46" s="19">
        <v>0</v>
      </c>
      <c r="E46" s="20">
        <v>0</v>
      </c>
      <c r="F46" s="21">
        <v>-308453761</v>
      </c>
      <c r="G46" s="19">
        <v>-308453761</v>
      </c>
      <c r="H46" s="20">
        <v>-308453761</v>
      </c>
      <c r="I46" s="22">
        <v>0</v>
      </c>
      <c r="J46" s="23">
        <v>-302561682</v>
      </c>
      <c r="K46" s="19">
        <v>-305478553</v>
      </c>
      <c r="L46" s="20">
        <v>-308453761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239389598</v>
      </c>
      <c r="D48" s="53">
        <f t="shared" ref="D48:L48" si="7">SUM(D45:D47)</f>
        <v>-30389525518</v>
      </c>
      <c r="E48" s="54">
        <f t="shared" si="7"/>
        <v>-31295055871</v>
      </c>
      <c r="F48" s="55">
        <f t="shared" si="7"/>
        <v>-29828582006</v>
      </c>
      <c r="G48" s="53">
        <f t="shared" si="7"/>
        <v>-29828582006</v>
      </c>
      <c r="H48" s="54">
        <f t="shared" si="7"/>
        <v>-29828582006</v>
      </c>
      <c r="I48" s="56">
        <f t="shared" si="7"/>
        <v>-1390876657</v>
      </c>
      <c r="J48" s="57">
        <f t="shared" si="7"/>
        <v>102138603430</v>
      </c>
      <c r="K48" s="53">
        <f t="shared" si="7"/>
        <v>93266973268</v>
      </c>
      <c r="L48" s="54">
        <f t="shared" si="7"/>
        <v>101161032641</v>
      </c>
    </row>
    <row r="49" spans="1:12" ht="13.5" x14ac:dyDescent="0.25">
      <c r="A49" s="58" t="s">
        <v>69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-19477377</v>
      </c>
      <c r="E6" s="20">
        <v>388554346</v>
      </c>
      <c r="F6" s="21">
        <v>-3597836320</v>
      </c>
      <c r="G6" s="19">
        <v>-545673384</v>
      </c>
      <c r="H6" s="20">
        <v>-545673384</v>
      </c>
      <c r="I6" s="22">
        <v>-907709080</v>
      </c>
      <c r="J6" s="23">
        <v>511659670</v>
      </c>
      <c r="K6" s="19">
        <v>510362040</v>
      </c>
      <c r="L6" s="20">
        <v>534436670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-2197693589</v>
      </c>
      <c r="E7" s="20">
        <v>370244846</v>
      </c>
      <c r="F7" s="21">
        <v>5221448000</v>
      </c>
      <c r="G7" s="19">
        <v>3392923000</v>
      </c>
      <c r="H7" s="20">
        <v>3392923000</v>
      </c>
      <c r="I7" s="22">
        <v>264839736</v>
      </c>
      <c r="J7" s="23">
        <v>4250000000</v>
      </c>
      <c r="K7" s="19">
        <v>4514723000</v>
      </c>
      <c r="L7" s="20">
        <v>5263900000</v>
      </c>
    </row>
    <row r="8" spans="1:12" ht="13.5" x14ac:dyDescent="0.25">
      <c r="A8" s="24" t="s">
        <v>23</v>
      </c>
      <c r="B8" s="18" t="s">
        <v>9</v>
      </c>
      <c r="C8" s="19">
        <v>49441665</v>
      </c>
      <c r="D8" s="19">
        <v>-104649560</v>
      </c>
      <c r="E8" s="20">
        <v>1223680555</v>
      </c>
      <c r="F8" s="21">
        <v>6540016420</v>
      </c>
      <c r="G8" s="19">
        <v>9085324520</v>
      </c>
      <c r="H8" s="20">
        <v>9085324520</v>
      </c>
      <c r="I8" s="22">
        <v>3068736016</v>
      </c>
      <c r="J8" s="23">
        <v>9080694000</v>
      </c>
      <c r="K8" s="19">
        <v>9892395000</v>
      </c>
      <c r="L8" s="20">
        <v>10580583000</v>
      </c>
    </row>
    <row r="9" spans="1:12" ht="13.5" x14ac:dyDescent="0.25">
      <c r="A9" s="24" t="s">
        <v>24</v>
      </c>
      <c r="B9" s="18" t="s">
        <v>19</v>
      </c>
      <c r="C9" s="19">
        <v>281366955</v>
      </c>
      <c r="D9" s="19">
        <v>49605400</v>
      </c>
      <c r="E9" s="20">
        <v>-380894778</v>
      </c>
      <c r="F9" s="21">
        <v>5539140</v>
      </c>
      <c r="G9" s="19">
        <v>769286400</v>
      </c>
      <c r="H9" s="20">
        <v>769286400</v>
      </c>
      <c r="I9" s="22">
        <v>-154579947</v>
      </c>
      <c r="J9" s="23">
        <v>2772061990</v>
      </c>
      <c r="K9" s="19">
        <v>2830263000</v>
      </c>
      <c r="L9" s="20">
        <v>2886568000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6056218</v>
      </c>
      <c r="E10" s="20">
        <v>3692928</v>
      </c>
      <c r="F10" s="25">
        <v>57372000</v>
      </c>
      <c r="G10" s="26">
        <v>57372000</v>
      </c>
      <c r="H10" s="27">
        <v>57372000</v>
      </c>
      <c r="I10" s="22">
        <v>1687045</v>
      </c>
      <c r="J10" s="28">
        <v>58679370</v>
      </c>
      <c r="K10" s="26">
        <v>59125500</v>
      </c>
      <c r="L10" s="27">
        <v>59576100</v>
      </c>
    </row>
    <row r="11" spans="1:12" ht="13.5" x14ac:dyDescent="0.25">
      <c r="A11" s="24" t="s">
        <v>26</v>
      </c>
      <c r="B11" s="18" t="s">
        <v>27</v>
      </c>
      <c r="C11" s="19">
        <v>7577747</v>
      </c>
      <c r="D11" s="19">
        <v>84558262</v>
      </c>
      <c r="E11" s="20">
        <v>-77690350</v>
      </c>
      <c r="F11" s="21">
        <v>632104980</v>
      </c>
      <c r="G11" s="19">
        <v>631903980</v>
      </c>
      <c r="H11" s="20">
        <v>631903980</v>
      </c>
      <c r="I11" s="22">
        <v>-79131674</v>
      </c>
      <c r="J11" s="23">
        <v>630685430</v>
      </c>
      <c r="K11" s="19">
        <v>653414540</v>
      </c>
      <c r="L11" s="20">
        <v>666026940</v>
      </c>
    </row>
    <row r="12" spans="1:12" ht="13.5" x14ac:dyDescent="0.25">
      <c r="A12" s="29" t="s">
        <v>28</v>
      </c>
      <c r="B12" s="30" t="s">
        <v>19</v>
      </c>
      <c r="C12" s="31">
        <f>SUM(C6:C11)</f>
        <v>338386367</v>
      </c>
      <c r="D12" s="31">
        <f t="shared" ref="D12:L12" si="0">SUM(D6:D11)</f>
        <v>-2181600646</v>
      </c>
      <c r="E12" s="32">
        <f t="shared" si="0"/>
        <v>1527587547</v>
      </c>
      <c r="F12" s="33">
        <f t="shared" si="0"/>
        <v>8858644220</v>
      </c>
      <c r="G12" s="31">
        <f t="shared" si="0"/>
        <v>13391136516</v>
      </c>
      <c r="H12" s="32">
        <f t="shared" si="0"/>
        <v>13391136516</v>
      </c>
      <c r="I12" s="34">
        <f t="shared" si="0"/>
        <v>2193842096</v>
      </c>
      <c r="J12" s="35">
        <f t="shared" si="0"/>
        <v>17303780460</v>
      </c>
      <c r="K12" s="31">
        <f t="shared" si="0"/>
        <v>18460283080</v>
      </c>
      <c r="L12" s="32">
        <f t="shared" si="0"/>
        <v>19991090710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-151487758</v>
      </c>
      <c r="D15" s="19">
        <v>193660579</v>
      </c>
      <c r="E15" s="20">
        <v>56585037</v>
      </c>
      <c r="F15" s="21">
        <v>73945000</v>
      </c>
      <c r="G15" s="19">
        <v>0</v>
      </c>
      <c r="H15" s="20">
        <v>0</v>
      </c>
      <c r="I15" s="22">
        <v>481930064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16730797</v>
      </c>
      <c r="E17" s="20">
        <v>-4333353</v>
      </c>
      <c r="F17" s="21">
        <v>0</v>
      </c>
      <c r="G17" s="19">
        <v>0</v>
      </c>
      <c r="H17" s="20">
        <v>0</v>
      </c>
      <c r="I17" s="22">
        <v>-2776089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156547345</v>
      </c>
      <c r="D19" s="19">
        <v>625920291</v>
      </c>
      <c r="E19" s="20">
        <v>1220848737</v>
      </c>
      <c r="F19" s="21">
        <v>57932323440</v>
      </c>
      <c r="G19" s="19">
        <v>58092704457</v>
      </c>
      <c r="H19" s="20">
        <v>58092704457</v>
      </c>
      <c r="I19" s="22">
        <v>637914363</v>
      </c>
      <c r="J19" s="23">
        <v>58013878380</v>
      </c>
      <c r="K19" s="19">
        <v>59224953190</v>
      </c>
      <c r="L19" s="20">
        <v>61339011530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34362044</v>
      </c>
      <c r="D22" s="19">
        <v>-52184590</v>
      </c>
      <c r="E22" s="20">
        <v>-105372818</v>
      </c>
      <c r="F22" s="21">
        <v>142813000</v>
      </c>
      <c r="G22" s="19">
        <v>107441024</v>
      </c>
      <c r="H22" s="20">
        <v>107441024</v>
      </c>
      <c r="I22" s="22">
        <v>-105002687</v>
      </c>
      <c r="J22" s="23">
        <v>630381800</v>
      </c>
      <c r="K22" s="19">
        <v>643053840</v>
      </c>
      <c r="L22" s="20">
        <v>655597910</v>
      </c>
    </row>
    <row r="23" spans="1:12" ht="13.5" x14ac:dyDescent="0.25">
      <c r="A23" s="24" t="s">
        <v>39</v>
      </c>
      <c r="B23" s="18" t="s">
        <v>19</v>
      </c>
      <c r="C23" s="19">
        <v>14261929</v>
      </c>
      <c r="D23" s="19">
        <v>-22081444</v>
      </c>
      <c r="E23" s="20">
        <v>14641398</v>
      </c>
      <c r="F23" s="25">
        <v>3500000</v>
      </c>
      <c r="G23" s="26">
        <v>6931805</v>
      </c>
      <c r="H23" s="27">
        <v>6931805</v>
      </c>
      <c r="I23" s="21">
        <v>683965</v>
      </c>
      <c r="J23" s="28">
        <v>3850000</v>
      </c>
      <c r="K23" s="26">
        <v>100000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53683560</v>
      </c>
      <c r="D24" s="38">
        <f t="shared" ref="D24:L24" si="1">SUM(D15:D23)</f>
        <v>762045633</v>
      </c>
      <c r="E24" s="39">
        <f t="shared" si="1"/>
        <v>1182369001</v>
      </c>
      <c r="F24" s="40">
        <f t="shared" si="1"/>
        <v>58152581440</v>
      </c>
      <c r="G24" s="38">
        <f t="shared" si="1"/>
        <v>58207077286</v>
      </c>
      <c r="H24" s="39">
        <f t="shared" si="1"/>
        <v>58207077286</v>
      </c>
      <c r="I24" s="41">
        <f t="shared" si="1"/>
        <v>1012749616</v>
      </c>
      <c r="J24" s="42">
        <f t="shared" si="1"/>
        <v>58648110180</v>
      </c>
      <c r="K24" s="38">
        <f t="shared" si="1"/>
        <v>59868107030</v>
      </c>
      <c r="L24" s="39">
        <f t="shared" si="1"/>
        <v>61994609440</v>
      </c>
    </row>
    <row r="25" spans="1:12" ht="13.5" x14ac:dyDescent="0.25">
      <c r="A25" s="29" t="s">
        <v>41</v>
      </c>
      <c r="B25" s="30" t="s">
        <v>19</v>
      </c>
      <c r="C25" s="31">
        <f>+C12+C24</f>
        <v>392069927</v>
      </c>
      <c r="D25" s="31">
        <f t="shared" ref="D25:L25" si="2">+D12+D24</f>
        <v>-1419555013</v>
      </c>
      <c r="E25" s="32">
        <f t="shared" si="2"/>
        <v>2709956548</v>
      </c>
      <c r="F25" s="33">
        <f t="shared" si="2"/>
        <v>67011225660</v>
      </c>
      <c r="G25" s="31">
        <f t="shared" si="2"/>
        <v>71598213802</v>
      </c>
      <c r="H25" s="32">
        <f t="shared" si="2"/>
        <v>71598213802</v>
      </c>
      <c r="I25" s="34">
        <f t="shared" si="2"/>
        <v>3206591712</v>
      </c>
      <c r="J25" s="35">
        <f t="shared" si="2"/>
        <v>75951890640</v>
      </c>
      <c r="K25" s="31">
        <f t="shared" si="2"/>
        <v>78328390110</v>
      </c>
      <c r="L25" s="32">
        <f t="shared" si="2"/>
        <v>81985700150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-247195400</v>
      </c>
      <c r="E30" s="20">
        <v>-728201</v>
      </c>
      <c r="F30" s="21">
        <v>885830200</v>
      </c>
      <c r="G30" s="19">
        <v>1465205260</v>
      </c>
      <c r="H30" s="20">
        <v>1465205260</v>
      </c>
      <c r="I30" s="22">
        <v>64845643</v>
      </c>
      <c r="J30" s="23">
        <v>903546450</v>
      </c>
      <c r="K30" s="19">
        <v>921617390</v>
      </c>
      <c r="L30" s="20">
        <v>940049730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111880875</v>
      </c>
      <c r="E31" s="20">
        <v>53937245</v>
      </c>
      <c r="F31" s="21">
        <v>2554463000</v>
      </c>
      <c r="G31" s="19">
        <v>2554463000</v>
      </c>
      <c r="H31" s="20">
        <v>2554463000</v>
      </c>
      <c r="I31" s="22">
        <v>134335602</v>
      </c>
      <c r="J31" s="23">
        <v>2663188000</v>
      </c>
      <c r="K31" s="19">
        <v>2717131540</v>
      </c>
      <c r="L31" s="20">
        <v>2773135210</v>
      </c>
    </row>
    <row r="32" spans="1:12" ht="13.5" x14ac:dyDescent="0.25">
      <c r="A32" s="24" t="s">
        <v>48</v>
      </c>
      <c r="B32" s="18" t="s">
        <v>46</v>
      </c>
      <c r="C32" s="19">
        <v>18289625</v>
      </c>
      <c r="D32" s="19">
        <v>627133691</v>
      </c>
      <c r="E32" s="20">
        <v>953907197</v>
      </c>
      <c r="F32" s="21">
        <v>8465199320</v>
      </c>
      <c r="G32" s="19">
        <v>10585170230</v>
      </c>
      <c r="H32" s="20">
        <v>10585170230</v>
      </c>
      <c r="I32" s="22">
        <v>-4431219</v>
      </c>
      <c r="J32" s="23">
        <v>7700203310</v>
      </c>
      <c r="K32" s="19">
        <v>7862064670</v>
      </c>
      <c r="L32" s="20">
        <v>7967664300</v>
      </c>
    </row>
    <row r="33" spans="1:12" ht="13.5" x14ac:dyDescent="0.25">
      <c r="A33" s="24" t="s">
        <v>49</v>
      </c>
      <c r="B33" s="18" t="s">
        <v>19</v>
      </c>
      <c r="C33" s="19">
        <v>38319228</v>
      </c>
      <c r="D33" s="19">
        <v>303256986</v>
      </c>
      <c r="E33" s="20">
        <v>348894726</v>
      </c>
      <c r="F33" s="21">
        <v>1411293000</v>
      </c>
      <c r="G33" s="19">
        <v>-1828525000</v>
      </c>
      <c r="H33" s="20">
        <v>-1828525000</v>
      </c>
      <c r="I33" s="22">
        <v>-79658089</v>
      </c>
      <c r="J33" s="23">
        <v>1130933000</v>
      </c>
      <c r="K33" s="19">
        <v>1153639000</v>
      </c>
      <c r="L33" s="20">
        <v>1176801000</v>
      </c>
    </row>
    <row r="34" spans="1:12" ht="13.5" x14ac:dyDescent="0.25">
      <c r="A34" s="29" t="s">
        <v>50</v>
      </c>
      <c r="B34" s="30" t="s">
        <v>19</v>
      </c>
      <c r="C34" s="31">
        <f>SUM(C29:C33)</f>
        <v>56608853</v>
      </c>
      <c r="D34" s="31">
        <f t="shared" ref="D34:L34" si="3">SUM(D29:D33)</f>
        <v>795076152</v>
      </c>
      <c r="E34" s="32">
        <f t="shared" si="3"/>
        <v>1356010967</v>
      </c>
      <c r="F34" s="33">
        <f t="shared" si="3"/>
        <v>13316785520</v>
      </c>
      <c r="G34" s="31">
        <f t="shared" si="3"/>
        <v>12776313490</v>
      </c>
      <c r="H34" s="32">
        <f t="shared" si="3"/>
        <v>12776313490</v>
      </c>
      <c r="I34" s="34">
        <f t="shared" si="3"/>
        <v>115091937</v>
      </c>
      <c r="J34" s="35">
        <f t="shared" si="3"/>
        <v>12397870760</v>
      </c>
      <c r="K34" s="31">
        <f t="shared" si="3"/>
        <v>12654452600</v>
      </c>
      <c r="L34" s="32">
        <f t="shared" si="3"/>
        <v>12857650240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-805545111</v>
      </c>
      <c r="E37" s="20">
        <v>692252423</v>
      </c>
      <c r="F37" s="21">
        <v>9266812620</v>
      </c>
      <c r="G37" s="19">
        <v>7694580760</v>
      </c>
      <c r="H37" s="20">
        <v>7694580760</v>
      </c>
      <c r="I37" s="22">
        <v>133205167</v>
      </c>
      <c r="J37" s="23">
        <v>9933014630</v>
      </c>
      <c r="K37" s="19">
        <v>9499066140</v>
      </c>
      <c r="L37" s="20">
        <v>9467689850</v>
      </c>
    </row>
    <row r="38" spans="1:12" ht="13.5" x14ac:dyDescent="0.25">
      <c r="A38" s="24" t="s">
        <v>49</v>
      </c>
      <c r="B38" s="18" t="s">
        <v>19</v>
      </c>
      <c r="C38" s="19">
        <v>-21041553</v>
      </c>
      <c r="D38" s="19">
        <v>-367359305</v>
      </c>
      <c r="E38" s="20">
        <v>762209274</v>
      </c>
      <c r="F38" s="21">
        <v>4386087000</v>
      </c>
      <c r="G38" s="19">
        <v>4646436000</v>
      </c>
      <c r="H38" s="20">
        <v>4646436000</v>
      </c>
      <c r="I38" s="22">
        <v>-229428211</v>
      </c>
      <c r="J38" s="23">
        <v>4154092010</v>
      </c>
      <c r="K38" s="19">
        <v>4398410000</v>
      </c>
      <c r="L38" s="20">
        <v>4655487000</v>
      </c>
    </row>
    <row r="39" spans="1:12" ht="13.5" x14ac:dyDescent="0.25">
      <c r="A39" s="29" t="s">
        <v>53</v>
      </c>
      <c r="B39" s="37" t="s">
        <v>19</v>
      </c>
      <c r="C39" s="31">
        <f>SUM(C37:C38)</f>
        <v>-21041553</v>
      </c>
      <c r="D39" s="38">
        <f t="shared" ref="D39:L39" si="4">SUM(D37:D38)</f>
        <v>-1172904416</v>
      </c>
      <c r="E39" s="39">
        <f t="shared" si="4"/>
        <v>1454461697</v>
      </c>
      <c r="F39" s="40">
        <f t="shared" si="4"/>
        <v>13652899620</v>
      </c>
      <c r="G39" s="38">
        <f t="shared" si="4"/>
        <v>12341016760</v>
      </c>
      <c r="H39" s="39">
        <f t="shared" si="4"/>
        <v>12341016760</v>
      </c>
      <c r="I39" s="40">
        <f t="shared" si="4"/>
        <v>-96223044</v>
      </c>
      <c r="J39" s="42">
        <f t="shared" si="4"/>
        <v>14087106640</v>
      </c>
      <c r="K39" s="38">
        <f t="shared" si="4"/>
        <v>13897476140</v>
      </c>
      <c r="L39" s="39">
        <f t="shared" si="4"/>
        <v>14123176850</v>
      </c>
    </row>
    <row r="40" spans="1:12" ht="13.5" x14ac:dyDescent="0.25">
      <c r="A40" s="29" t="s">
        <v>54</v>
      </c>
      <c r="B40" s="30" t="s">
        <v>19</v>
      </c>
      <c r="C40" s="31">
        <f>+C34+C39</f>
        <v>35567300</v>
      </c>
      <c r="D40" s="31">
        <f t="shared" ref="D40:L40" si="5">+D34+D39</f>
        <v>-377828264</v>
      </c>
      <c r="E40" s="32">
        <f t="shared" si="5"/>
        <v>2810472664</v>
      </c>
      <c r="F40" s="33">
        <f t="shared" si="5"/>
        <v>26969685140</v>
      </c>
      <c r="G40" s="31">
        <f t="shared" si="5"/>
        <v>25117330250</v>
      </c>
      <c r="H40" s="32">
        <f t="shared" si="5"/>
        <v>25117330250</v>
      </c>
      <c r="I40" s="34">
        <f t="shared" si="5"/>
        <v>18868893</v>
      </c>
      <c r="J40" s="35">
        <f t="shared" si="5"/>
        <v>26484977400</v>
      </c>
      <c r="K40" s="31">
        <f t="shared" si="5"/>
        <v>26551928740</v>
      </c>
      <c r="L40" s="32">
        <f t="shared" si="5"/>
        <v>26980827090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356502627</v>
      </c>
      <c r="D42" s="46">
        <f t="shared" ref="D42:L42" si="6">+D25-D40</f>
        <v>-1041726749</v>
      </c>
      <c r="E42" s="47">
        <f t="shared" si="6"/>
        <v>-100516116</v>
      </c>
      <c r="F42" s="48">
        <f t="shared" si="6"/>
        <v>40041540520</v>
      </c>
      <c r="G42" s="46">
        <f t="shared" si="6"/>
        <v>46480883552</v>
      </c>
      <c r="H42" s="47">
        <f t="shared" si="6"/>
        <v>46480883552</v>
      </c>
      <c r="I42" s="49">
        <f t="shared" si="6"/>
        <v>3187722819</v>
      </c>
      <c r="J42" s="50">
        <f t="shared" si="6"/>
        <v>49466913240</v>
      </c>
      <c r="K42" s="46">
        <f t="shared" si="6"/>
        <v>51776461370</v>
      </c>
      <c r="L42" s="47">
        <f t="shared" si="6"/>
        <v>55004873060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438285875</v>
      </c>
      <c r="D45" s="19">
        <v>-1041726774</v>
      </c>
      <c r="E45" s="20">
        <v>-100516122</v>
      </c>
      <c r="F45" s="21">
        <v>38018872520</v>
      </c>
      <c r="G45" s="19">
        <v>44458215552</v>
      </c>
      <c r="H45" s="20">
        <v>44458215552</v>
      </c>
      <c r="I45" s="22">
        <v>-153868</v>
      </c>
      <c r="J45" s="23">
        <v>47235281320</v>
      </c>
      <c r="K45" s="19">
        <v>49525544870</v>
      </c>
      <c r="L45" s="20">
        <v>52734286300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2022668000</v>
      </c>
      <c r="G46" s="19">
        <v>2022668000</v>
      </c>
      <c r="H46" s="20">
        <v>2022668000</v>
      </c>
      <c r="I46" s="22">
        <v>0</v>
      </c>
      <c r="J46" s="23">
        <v>2231631920</v>
      </c>
      <c r="K46" s="19">
        <v>2250916500</v>
      </c>
      <c r="L46" s="20">
        <v>2270586760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438285875</v>
      </c>
      <c r="D48" s="53">
        <f t="shared" ref="D48:L48" si="7">SUM(D45:D47)</f>
        <v>-1041726774</v>
      </c>
      <c r="E48" s="54">
        <f t="shared" si="7"/>
        <v>-100516122</v>
      </c>
      <c r="F48" s="55">
        <f t="shared" si="7"/>
        <v>40041540520</v>
      </c>
      <c r="G48" s="53">
        <f t="shared" si="7"/>
        <v>46480883552</v>
      </c>
      <c r="H48" s="54">
        <f t="shared" si="7"/>
        <v>46480883552</v>
      </c>
      <c r="I48" s="56">
        <f t="shared" si="7"/>
        <v>-153868</v>
      </c>
      <c r="J48" s="57">
        <f t="shared" si="7"/>
        <v>49466913240</v>
      </c>
      <c r="K48" s="53">
        <f t="shared" si="7"/>
        <v>51776461370</v>
      </c>
      <c r="L48" s="54">
        <f t="shared" si="7"/>
        <v>55004873060</v>
      </c>
    </row>
    <row r="49" spans="1:12" ht="13.5" x14ac:dyDescent="0.25">
      <c r="A49" s="58" t="s">
        <v>69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310860909</v>
      </c>
      <c r="D6" s="19">
        <v>259650533</v>
      </c>
      <c r="E6" s="20">
        <v>217224209</v>
      </c>
      <c r="F6" s="21">
        <v>134903431</v>
      </c>
      <c r="G6" s="19">
        <v>134904046</v>
      </c>
      <c r="H6" s="20">
        <v>134904046</v>
      </c>
      <c r="I6" s="22">
        <v>504785021</v>
      </c>
      <c r="J6" s="23">
        <v>96399439</v>
      </c>
      <c r="K6" s="19">
        <v>125750421</v>
      </c>
      <c r="L6" s="20">
        <v>100276999</v>
      </c>
    </row>
    <row r="7" spans="1:12" ht="13.5" x14ac:dyDescent="0.25">
      <c r="A7" s="24" t="s">
        <v>22</v>
      </c>
      <c r="B7" s="18" t="s">
        <v>9</v>
      </c>
      <c r="C7" s="19">
        <v>10820193529</v>
      </c>
      <c r="D7" s="19">
        <v>11696093991</v>
      </c>
      <c r="E7" s="20">
        <v>10590409725</v>
      </c>
      <c r="F7" s="21">
        <v>6693256665</v>
      </c>
      <c r="G7" s="19">
        <v>8666185083</v>
      </c>
      <c r="H7" s="20">
        <v>8666185083</v>
      </c>
      <c r="I7" s="22">
        <v>10843442151</v>
      </c>
      <c r="J7" s="23">
        <v>6965070415</v>
      </c>
      <c r="K7" s="19">
        <v>8438936086</v>
      </c>
      <c r="L7" s="20">
        <v>10809059499</v>
      </c>
    </row>
    <row r="8" spans="1:12" ht="13.5" x14ac:dyDescent="0.25">
      <c r="A8" s="24" t="s">
        <v>23</v>
      </c>
      <c r="B8" s="18" t="s">
        <v>9</v>
      </c>
      <c r="C8" s="19">
        <v>5487349030</v>
      </c>
      <c r="D8" s="19">
        <v>5521165648</v>
      </c>
      <c r="E8" s="20">
        <v>4291364620</v>
      </c>
      <c r="F8" s="21">
        <v>7940433333</v>
      </c>
      <c r="G8" s="19">
        <v>6261030791</v>
      </c>
      <c r="H8" s="20">
        <v>6261030791</v>
      </c>
      <c r="I8" s="22">
        <v>1004587957819</v>
      </c>
      <c r="J8" s="23">
        <v>6396635932</v>
      </c>
      <c r="K8" s="19">
        <v>6667021484</v>
      </c>
      <c r="L8" s="20">
        <v>7068371961</v>
      </c>
    </row>
    <row r="9" spans="1:12" ht="13.5" x14ac:dyDescent="0.25">
      <c r="A9" s="24" t="s">
        <v>24</v>
      </c>
      <c r="B9" s="18" t="s">
        <v>19</v>
      </c>
      <c r="C9" s="19">
        <v>781641871</v>
      </c>
      <c r="D9" s="19">
        <v>909007849</v>
      </c>
      <c r="E9" s="20">
        <v>764609562</v>
      </c>
      <c r="F9" s="21">
        <v>1637002065</v>
      </c>
      <c r="G9" s="19">
        <v>729402271</v>
      </c>
      <c r="H9" s="20">
        <v>729402271</v>
      </c>
      <c r="I9" s="22">
        <v>1306980875</v>
      </c>
      <c r="J9" s="23">
        <v>700648788</v>
      </c>
      <c r="K9" s="19">
        <v>665110593</v>
      </c>
      <c r="L9" s="20">
        <v>628540837</v>
      </c>
    </row>
    <row r="10" spans="1:12" ht="13.5" x14ac:dyDescent="0.25">
      <c r="A10" s="24" t="s">
        <v>25</v>
      </c>
      <c r="B10" s="18" t="s">
        <v>19</v>
      </c>
      <c r="C10" s="19">
        <v>10291003</v>
      </c>
      <c r="D10" s="19">
        <v>9850752</v>
      </c>
      <c r="E10" s="20">
        <v>8762147</v>
      </c>
      <c r="F10" s="25">
        <v>9022997</v>
      </c>
      <c r="G10" s="26">
        <v>6434932</v>
      </c>
      <c r="H10" s="27">
        <v>6434932</v>
      </c>
      <c r="I10" s="22">
        <v>8621598</v>
      </c>
      <c r="J10" s="28">
        <v>4227218</v>
      </c>
      <c r="K10" s="26">
        <v>4227218</v>
      </c>
      <c r="L10" s="27">
        <v>4148313</v>
      </c>
    </row>
    <row r="11" spans="1:12" ht="13.5" x14ac:dyDescent="0.25">
      <c r="A11" s="24" t="s">
        <v>26</v>
      </c>
      <c r="B11" s="18" t="s">
        <v>27</v>
      </c>
      <c r="C11" s="19">
        <v>438057841</v>
      </c>
      <c r="D11" s="19">
        <v>434472048</v>
      </c>
      <c r="E11" s="20">
        <v>466361069</v>
      </c>
      <c r="F11" s="21">
        <v>472375441</v>
      </c>
      <c r="G11" s="19">
        <v>487747374</v>
      </c>
      <c r="H11" s="20">
        <v>487747374</v>
      </c>
      <c r="I11" s="22">
        <v>458954295</v>
      </c>
      <c r="J11" s="23">
        <v>497807147</v>
      </c>
      <c r="K11" s="19">
        <v>519878379</v>
      </c>
      <c r="L11" s="20">
        <v>543408017</v>
      </c>
    </row>
    <row r="12" spans="1:12" ht="13.5" x14ac:dyDescent="0.25">
      <c r="A12" s="29" t="s">
        <v>28</v>
      </c>
      <c r="B12" s="30" t="s">
        <v>19</v>
      </c>
      <c r="C12" s="31">
        <f>SUM(C6:C11)</f>
        <v>17848394183</v>
      </c>
      <c r="D12" s="31">
        <f t="shared" ref="D12:L12" si="0">SUM(D6:D11)</f>
        <v>18830240821</v>
      </c>
      <c r="E12" s="32">
        <f t="shared" si="0"/>
        <v>16338731332</v>
      </c>
      <c r="F12" s="33">
        <f t="shared" si="0"/>
        <v>16886993932</v>
      </c>
      <c r="G12" s="31">
        <f t="shared" si="0"/>
        <v>16285704497</v>
      </c>
      <c r="H12" s="32">
        <f t="shared" si="0"/>
        <v>16285704497</v>
      </c>
      <c r="I12" s="34">
        <f t="shared" si="0"/>
        <v>1017710741759</v>
      </c>
      <c r="J12" s="35">
        <f t="shared" si="0"/>
        <v>14660788939</v>
      </c>
      <c r="K12" s="31">
        <f t="shared" si="0"/>
        <v>16420924181</v>
      </c>
      <c r="L12" s="32">
        <f t="shared" si="0"/>
        <v>19153805626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217571184</v>
      </c>
      <c r="D15" s="19">
        <v>15224818</v>
      </c>
      <c r="E15" s="20">
        <v>7337633</v>
      </c>
      <c r="F15" s="21">
        <v>168891403</v>
      </c>
      <c r="G15" s="19">
        <v>168893962</v>
      </c>
      <c r="H15" s="20">
        <v>168893962</v>
      </c>
      <c r="I15" s="22">
        <v>-217893</v>
      </c>
      <c r="J15" s="23">
        <v>166676744</v>
      </c>
      <c r="K15" s="19">
        <v>164459525</v>
      </c>
      <c r="L15" s="20">
        <v>162321212</v>
      </c>
    </row>
    <row r="16" spans="1:12" ht="13.5" x14ac:dyDescent="0.25">
      <c r="A16" s="24" t="s">
        <v>32</v>
      </c>
      <c r="B16" s="18" t="s">
        <v>19</v>
      </c>
      <c r="C16" s="19">
        <v>4976370581</v>
      </c>
      <c r="D16" s="19">
        <v>5960366186</v>
      </c>
      <c r="E16" s="20">
        <v>6352700837</v>
      </c>
      <c r="F16" s="25">
        <v>6240856000</v>
      </c>
      <c r="G16" s="26">
        <v>6241472000</v>
      </c>
      <c r="H16" s="27">
        <v>6241472000</v>
      </c>
      <c r="I16" s="22">
        <v>7028613280</v>
      </c>
      <c r="J16" s="28">
        <v>6106299008</v>
      </c>
      <c r="K16" s="26">
        <v>5156049009</v>
      </c>
      <c r="L16" s="27">
        <v>3296712543</v>
      </c>
    </row>
    <row r="17" spans="1:12" ht="13.5" x14ac:dyDescent="0.25">
      <c r="A17" s="24" t="s">
        <v>33</v>
      </c>
      <c r="B17" s="18" t="s">
        <v>19</v>
      </c>
      <c r="C17" s="19">
        <v>582961512</v>
      </c>
      <c r="D17" s="19">
        <v>581247773</v>
      </c>
      <c r="E17" s="20">
        <v>579534032</v>
      </c>
      <c r="F17" s="21">
        <v>577820294</v>
      </c>
      <c r="G17" s="19">
        <v>577860780</v>
      </c>
      <c r="H17" s="20">
        <v>577860780</v>
      </c>
      <c r="I17" s="22">
        <v>577860787</v>
      </c>
      <c r="J17" s="23">
        <v>576147040</v>
      </c>
      <c r="K17" s="19">
        <v>574433301</v>
      </c>
      <c r="L17" s="20">
        <v>572719561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46280506804</v>
      </c>
      <c r="D19" s="19">
        <v>49298412866</v>
      </c>
      <c r="E19" s="20">
        <v>52638008363</v>
      </c>
      <c r="F19" s="21">
        <v>59247773239</v>
      </c>
      <c r="G19" s="19">
        <v>56287976209</v>
      </c>
      <c r="H19" s="20">
        <v>56287976209</v>
      </c>
      <c r="I19" s="22">
        <v>54987394646</v>
      </c>
      <c r="J19" s="23">
        <v>60636180601</v>
      </c>
      <c r="K19" s="19">
        <v>67900188336</v>
      </c>
      <c r="L19" s="20">
        <v>76839640961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697380319</v>
      </c>
      <c r="D22" s="19">
        <v>603031223</v>
      </c>
      <c r="E22" s="20">
        <v>624624870</v>
      </c>
      <c r="F22" s="21">
        <v>483204684</v>
      </c>
      <c r="G22" s="19">
        <v>512668467</v>
      </c>
      <c r="H22" s="20">
        <v>512668467</v>
      </c>
      <c r="I22" s="22">
        <v>539949875</v>
      </c>
      <c r="J22" s="23">
        <v>439142888</v>
      </c>
      <c r="K22" s="19">
        <v>682280911</v>
      </c>
      <c r="L22" s="20">
        <v>746157866</v>
      </c>
    </row>
    <row r="23" spans="1:12" ht="13.5" x14ac:dyDescent="0.25">
      <c r="A23" s="24" t="s">
        <v>39</v>
      </c>
      <c r="B23" s="18" t="s">
        <v>19</v>
      </c>
      <c r="C23" s="19">
        <v>10279838</v>
      </c>
      <c r="D23" s="19">
        <v>-48475880</v>
      </c>
      <c r="E23" s="20">
        <v>289447690</v>
      </c>
      <c r="F23" s="25">
        <v>349595355</v>
      </c>
      <c r="G23" s="26">
        <v>224721486</v>
      </c>
      <c r="H23" s="27">
        <v>224721486</v>
      </c>
      <c r="I23" s="21">
        <v>61268109</v>
      </c>
      <c r="J23" s="28">
        <v>251110818</v>
      </c>
      <c r="K23" s="26">
        <v>264448021</v>
      </c>
      <c r="L23" s="27">
        <v>276658233</v>
      </c>
    </row>
    <row r="24" spans="1:12" ht="13.5" x14ac:dyDescent="0.25">
      <c r="A24" s="29" t="s">
        <v>40</v>
      </c>
      <c r="B24" s="37" t="s">
        <v>19</v>
      </c>
      <c r="C24" s="31">
        <f>SUM(C15:C23)</f>
        <v>52765070238</v>
      </c>
      <c r="D24" s="38">
        <f t="shared" ref="D24:L24" si="1">SUM(D15:D23)</f>
        <v>56409806986</v>
      </c>
      <c r="E24" s="39">
        <f t="shared" si="1"/>
        <v>60491653425</v>
      </c>
      <c r="F24" s="40">
        <f t="shared" si="1"/>
        <v>67068140975</v>
      </c>
      <c r="G24" s="38">
        <f t="shared" si="1"/>
        <v>64013592904</v>
      </c>
      <c r="H24" s="39">
        <f t="shared" si="1"/>
        <v>64013592904</v>
      </c>
      <c r="I24" s="41">
        <f t="shared" si="1"/>
        <v>63194868804</v>
      </c>
      <c r="J24" s="42">
        <f t="shared" si="1"/>
        <v>68175557099</v>
      </c>
      <c r="K24" s="38">
        <f t="shared" si="1"/>
        <v>74741859103</v>
      </c>
      <c r="L24" s="39">
        <f t="shared" si="1"/>
        <v>81894210376</v>
      </c>
    </row>
    <row r="25" spans="1:12" ht="13.5" x14ac:dyDescent="0.25">
      <c r="A25" s="29" t="s">
        <v>41</v>
      </c>
      <c r="B25" s="30" t="s">
        <v>19</v>
      </c>
      <c r="C25" s="31">
        <f>+C12+C24</f>
        <v>70613464421</v>
      </c>
      <c r="D25" s="31">
        <f t="shared" ref="D25:L25" si="2">+D12+D24</f>
        <v>75240047807</v>
      </c>
      <c r="E25" s="32">
        <f t="shared" si="2"/>
        <v>76830384757</v>
      </c>
      <c r="F25" s="33">
        <f t="shared" si="2"/>
        <v>83955134907</v>
      </c>
      <c r="G25" s="31">
        <f t="shared" si="2"/>
        <v>80299297401</v>
      </c>
      <c r="H25" s="32">
        <f t="shared" si="2"/>
        <v>80299297401</v>
      </c>
      <c r="I25" s="34">
        <f t="shared" si="2"/>
        <v>1080905610563</v>
      </c>
      <c r="J25" s="35">
        <f t="shared" si="2"/>
        <v>82836346038</v>
      </c>
      <c r="K25" s="31">
        <f t="shared" si="2"/>
        <v>91162783284</v>
      </c>
      <c r="L25" s="32">
        <f t="shared" si="2"/>
        <v>101048016002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215589303</v>
      </c>
      <c r="D30" s="19">
        <v>236634609</v>
      </c>
      <c r="E30" s="20">
        <v>231094463</v>
      </c>
      <c r="F30" s="21">
        <v>1565429000</v>
      </c>
      <c r="G30" s="19">
        <v>1115290666</v>
      </c>
      <c r="H30" s="20">
        <v>1115290666</v>
      </c>
      <c r="I30" s="22">
        <v>2074374951</v>
      </c>
      <c r="J30" s="23">
        <v>1808361255</v>
      </c>
      <c r="K30" s="19">
        <v>3045204028</v>
      </c>
      <c r="L30" s="20">
        <v>1503330514</v>
      </c>
    </row>
    <row r="31" spans="1:12" ht="13.5" x14ac:dyDescent="0.25">
      <c r="A31" s="24" t="s">
        <v>47</v>
      </c>
      <c r="B31" s="18" t="s">
        <v>19</v>
      </c>
      <c r="C31" s="19">
        <v>431843928</v>
      </c>
      <c r="D31" s="19">
        <v>516814355</v>
      </c>
      <c r="E31" s="20">
        <v>391182255</v>
      </c>
      <c r="F31" s="21">
        <v>481759353</v>
      </c>
      <c r="G31" s="19">
        <v>583439643</v>
      </c>
      <c r="H31" s="20">
        <v>583439643</v>
      </c>
      <c r="I31" s="22">
        <v>567912727</v>
      </c>
      <c r="J31" s="23">
        <v>629025894</v>
      </c>
      <c r="K31" s="19">
        <v>658810391</v>
      </c>
      <c r="L31" s="20">
        <v>690561121</v>
      </c>
    </row>
    <row r="32" spans="1:12" ht="13.5" x14ac:dyDescent="0.25">
      <c r="A32" s="24" t="s">
        <v>48</v>
      </c>
      <c r="B32" s="18" t="s">
        <v>46</v>
      </c>
      <c r="C32" s="19">
        <v>6333550234</v>
      </c>
      <c r="D32" s="19">
        <v>6240515608</v>
      </c>
      <c r="E32" s="20">
        <v>6108040766</v>
      </c>
      <c r="F32" s="21">
        <v>7530255563</v>
      </c>
      <c r="G32" s="19">
        <v>5736200551</v>
      </c>
      <c r="H32" s="20">
        <v>5736200551</v>
      </c>
      <c r="I32" s="22">
        <v>1005495043777</v>
      </c>
      <c r="J32" s="23">
        <v>6427764344</v>
      </c>
      <c r="K32" s="19">
        <v>7379231753</v>
      </c>
      <c r="L32" s="20">
        <v>9305640444</v>
      </c>
    </row>
    <row r="33" spans="1:12" ht="13.5" x14ac:dyDescent="0.25">
      <c r="A33" s="24" t="s">
        <v>49</v>
      </c>
      <c r="B33" s="18" t="s">
        <v>19</v>
      </c>
      <c r="C33" s="19">
        <v>892364737</v>
      </c>
      <c r="D33" s="19">
        <v>1108502313</v>
      </c>
      <c r="E33" s="20">
        <v>1276388376</v>
      </c>
      <c r="F33" s="21">
        <v>2141143165</v>
      </c>
      <c r="G33" s="19">
        <v>1684954716</v>
      </c>
      <c r="H33" s="20">
        <v>1684954716</v>
      </c>
      <c r="I33" s="22">
        <v>1265274399</v>
      </c>
      <c r="J33" s="23">
        <v>1536214267</v>
      </c>
      <c r="K33" s="19">
        <v>1540894819</v>
      </c>
      <c r="L33" s="20">
        <v>1560727853</v>
      </c>
    </row>
    <row r="34" spans="1:12" ht="13.5" x14ac:dyDescent="0.25">
      <c r="A34" s="29" t="s">
        <v>50</v>
      </c>
      <c r="B34" s="30" t="s">
        <v>19</v>
      </c>
      <c r="C34" s="31">
        <f>SUM(C29:C33)</f>
        <v>7873348202</v>
      </c>
      <c r="D34" s="31">
        <f t="shared" ref="D34:L34" si="3">SUM(D29:D33)</f>
        <v>8102466885</v>
      </c>
      <c r="E34" s="32">
        <f t="shared" si="3"/>
        <v>8006705860</v>
      </c>
      <c r="F34" s="33">
        <f t="shared" si="3"/>
        <v>11718587081</v>
      </c>
      <c r="G34" s="31">
        <f t="shared" si="3"/>
        <v>9119885576</v>
      </c>
      <c r="H34" s="32">
        <f t="shared" si="3"/>
        <v>9119885576</v>
      </c>
      <c r="I34" s="34">
        <f t="shared" si="3"/>
        <v>1009402605854</v>
      </c>
      <c r="J34" s="35">
        <f t="shared" si="3"/>
        <v>10401365760</v>
      </c>
      <c r="K34" s="31">
        <f t="shared" si="3"/>
        <v>12624140991</v>
      </c>
      <c r="L34" s="32">
        <f t="shared" si="3"/>
        <v>13060259932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6200434825</v>
      </c>
      <c r="D37" s="19">
        <v>6754822851</v>
      </c>
      <c r="E37" s="20">
        <v>6432900231</v>
      </c>
      <c r="F37" s="21">
        <v>7589126981</v>
      </c>
      <c r="G37" s="19">
        <v>6731894696</v>
      </c>
      <c r="H37" s="20">
        <v>6731894696</v>
      </c>
      <c r="I37" s="22">
        <v>4249593229</v>
      </c>
      <c r="J37" s="23">
        <v>6625005608</v>
      </c>
      <c r="K37" s="19">
        <v>10304100650</v>
      </c>
      <c r="L37" s="20">
        <v>16487283583</v>
      </c>
    </row>
    <row r="38" spans="1:12" ht="13.5" x14ac:dyDescent="0.25">
      <c r="A38" s="24" t="s">
        <v>49</v>
      </c>
      <c r="B38" s="18" t="s">
        <v>19</v>
      </c>
      <c r="C38" s="19">
        <v>7126999421</v>
      </c>
      <c r="D38" s="19">
        <v>6696047975</v>
      </c>
      <c r="E38" s="20">
        <v>7395242819</v>
      </c>
      <c r="F38" s="21">
        <v>7898049598</v>
      </c>
      <c r="G38" s="19">
        <v>7429597840</v>
      </c>
      <c r="H38" s="20">
        <v>7429597840</v>
      </c>
      <c r="I38" s="22">
        <v>7395242846</v>
      </c>
      <c r="J38" s="23">
        <v>7812276211</v>
      </c>
      <c r="K38" s="19">
        <v>8326471101</v>
      </c>
      <c r="L38" s="20">
        <v>8886774804</v>
      </c>
    </row>
    <row r="39" spans="1:12" ht="13.5" x14ac:dyDescent="0.25">
      <c r="A39" s="29" t="s">
        <v>53</v>
      </c>
      <c r="B39" s="37" t="s">
        <v>19</v>
      </c>
      <c r="C39" s="31">
        <f>SUM(C37:C38)</f>
        <v>13327434246</v>
      </c>
      <c r="D39" s="38">
        <f t="shared" ref="D39:L39" si="4">SUM(D37:D38)</f>
        <v>13450870826</v>
      </c>
      <c r="E39" s="39">
        <f t="shared" si="4"/>
        <v>13828143050</v>
      </c>
      <c r="F39" s="40">
        <f t="shared" si="4"/>
        <v>15487176579</v>
      </c>
      <c r="G39" s="38">
        <f t="shared" si="4"/>
        <v>14161492536</v>
      </c>
      <c r="H39" s="39">
        <f t="shared" si="4"/>
        <v>14161492536</v>
      </c>
      <c r="I39" s="40">
        <f t="shared" si="4"/>
        <v>11644836075</v>
      </c>
      <c r="J39" s="42">
        <f t="shared" si="4"/>
        <v>14437281819</v>
      </c>
      <c r="K39" s="38">
        <f t="shared" si="4"/>
        <v>18630571751</v>
      </c>
      <c r="L39" s="39">
        <f t="shared" si="4"/>
        <v>25374058387</v>
      </c>
    </row>
    <row r="40" spans="1:12" ht="13.5" x14ac:dyDescent="0.25">
      <c r="A40" s="29" t="s">
        <v>54</v>
      </c>
      <c r="B40" s="30" t="s">
        <v>19</v>
      </c>
      <c r="C40" s="31">
        <f>+C34+C39</f>
        <v>21200782448</v>
      </c>
      <c r="D40" s="31">
        <f t="shared" ref="D40:L40" si="5">+D34+D39</f>
        <v>21553337711</v>
      </c>
      <c r="E40" s="32">
        <f t="shared" si="5"/>
        <v>21834848910</v>
      </c>
      <c r="F40" s="33">
        <f t="shared" si="5"/>
        <v>27205763660</v>
      </c>
      <c r="G40" s="31">
        <f t="shared" si="5"/>
        <v>23281378112</v>
      </c>
      <c r="H40" s="32">
        <f t="shared" si="5"/>
        <v>23281378112</v>
      </c>
      <c r="I40" s="34">
        <f t="shared" si="5"/>
        <v>1021047441929</v>
      </c>
      <c r="J40" s="35">
        <f t="shared" si="5"/>
        <v>24838647579</v>
      </c>
      <c r="K40" s="31">
        <f t="shared" si="5"/>
        <v>31254712742</v>
      </c>
      <c r="L40" s="32">
        <f t="shared" si="5"/>
        <v>38434318319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49412681973</v>
      </c>
      <c r="D42" s="46">
        <f t="shared" ref="D42:L42" si="6">+D25-D40</f>
        <v>53686710096</v>
      </c>
      <c r="E42" s="47">
        <f t="shared" si="6"/>
        <v>54995535847</v>
      </c>
      <c r="F42" s="48">
        <f t="shared" si="6"/>
        <v>56749371247</v>
      </c>
      <c r="G42" s="46">
        <f t="shared" si="6"/>
        <v>57017919289</v>
      </c>
      <c r="H42" s="47">
        <f t="shared" si="6"/>
        <v>57017919289</v>
      </c>
      <c r="I42" s="49">
        <f t="shared" si="6"/>
        <v>59858168634</v>
      </c>
      <c r="J42" s="50">
        <f t="shared" si="6"/>
        <v>57997698459</v>
      </c>
      <c r="K42" s="46">
        <f t="shared" si="6"/>
        <v>59908070542</v>
      </c>
      <c r="L42" s="47">
        <f t="shared" si="6"/>
        <v>62613697683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37875567999</v>
      </c>
      <c r="D45" s="19">
        <v>43629372601</v>
      </c>
      <c r="E45" s="20">
        <v>47587139029</v>
      </c>
      <c r="F45" s="21">
        <v>48648912075</v>
      </c>
      <c r="G45" s="19">
        <v>50219476204</v>
      </c>
      <c r="H45" s="20">
        <v>50219476204</v>
      </c>
      <c r="I45" s="22">
        <v>50166566743</v>
      </c>
      <c r="J45" s="23">
        <v>51803261690</v>
      </c>
      <c r="K45" s="19">
        <v>54069263243</v>
      </c>
      <c r="L45" s="20">
        <v>57071949780</v>
      </c>
    </row>
    <row r="46" spans="1:12" ht="13.5" x14ac:dyDescent="0.25">
      <c r="A46" s="24" t="s">
        <v>59</v>
      </c>
      <c r="B46" s="18" t="s">
        <v>46</v>
      </c>
      <c r="C46" s="19">
        <v>5122089345</v>
      </c>
      <c r="D46" s="19">
        <v>5962364153</v>
      </c>
      <c r="E46" s="20">
        <v>5439289125</v>
      </c>
      <c r="F46" s="21">
        <v>5682634001</v>
      </c>
      <c r="G46" s="19">
        <v>6798445139</v>
      </c>
      <c r="H46" s="20">
        <v>6798445139</v>
      </c>
      <c r="I46" s="22">
        <v>5208528667</v>
      </c>
      <c r="J46" s="23">
        <v>6194436694</v>
      </c>
      <c r="K46" s="19">
        <v>5838807825</v>
      </c>
      <c r="L46" s="20">
        <v>5541747707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42997657344</v>
      </c>
      <c r="D48" s="53">
        <f t="shared" ref="D48:L48" si="7">SUM(D45:D47)</f>
        <v>49591736754</v>
      </c>
      <c r="E48" s="54">
        <f t="shared" si="7"/>
        <v>53026428154</v>
      </c>
      <c r="F48" s="55">
        <f t="shared" si="7"/>
        <v>54331546076</v>
      </c>
      <c r="G48" s="53">
        <f t="shared" si="7"/>
        <v>57017921343</v>
      </c>
      <c r="H48" s="54">
        <f t="shared" si="7"/>
        <v>57017921343</v>
      </c>
      <c r="I48" s="56">
        <f t="shared" si="7"/>
        <v>55375095410</v>
      </c>
      <c r="J48" s="57">
        <f t="shared" si="7"/>
        <v>57997698384</v>
      </c>
      <c r="K48" s="53">
        <f t="shared" si="7"/>
        <v>59908071068</v>
      </c>
      <c r="L48" s="54">
        <f t="shared" si="7"/>
        <v>62613697487</v>
      </c>
    </row>
    <row r="49" spans="1:12" ht="13.5" x14ac:dyDescent="0.25">
      <c r="A49" s="58" t="s">
        <v>69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70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71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72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73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D80A53F-2189-490C-B0DD-0E319A2FFEDF}"/>
</file>

<file path=customXml/itemProps2.xml><?xml version="1.0" encoding="utf-8"?>
<ds:datastoreItem xmlns:ds="http://schemas.openxmlformats.org/officeDocument/2006/customXml" ds:itemID="{A2F4DAD7-04E3-486B-9EF6-104B2ADFCE86}"/>
</file>

<file path=customXml/itemProps3.xml><?xml version="1.0" encoding="utf-8"?>
<ds:datastoreItem xmlns:ds="http://schemas.openxmlformats.org/officeDocument/2006/customXml" ds:itemID="{B8A9FBBE-C6F0-447C-B685-F9EF545830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2022-09-28T12:22:26Z</dcterms:created>
  <dcterms:modified xsi:type="dcterms:W3CDTF">2022-09-28T12:24:56Z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2022-09-28T12:24:55Z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04d8a26b-960b-4e35-9c9f-8ac22e18542e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